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Henning aktuelle Daten\Modernes Sanierungsmanagement\Sanierungshandbuch 7te Auflage\Unterlagen an Verlag\Website\"/>
    </mc:Choice>
  </mc:AlternateContent>
  <xr:revisionPtr revIDLastSave="0" documentId="8_{458EB043-793F-45CE-9F47-6FAF32549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lanz" sheetId="13" r:id="rId1"/>
    <sheet name="GuV" sheetId="14" r:id="rId2"/>
    <sheet name="Berechnung" sheetId="15" r:id="rId3"/>
  </sheets>
  <definedNames>
    <definedName name="_xlnm.Print_Area">#REF!</definedName>
    <definedName name="_xlnm.Criteri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4" l="1"/>
  <c r="C42" i="15" s="1"/>
  <c r="E20" i="14"/>
  <c r="D42" i="15" s="1"/>
  <c r="F20" i="14"/>
  <c r="E42" i="15" s="1"/>
  <c r="G20" i="14"/>
  <c r="F42" i="15" s="1"/>
  <c r="D13" i="14"/>
  <c r="D18" i="14"/>
  <c r="C27" i="15" s="1"/>
  <c r="C8" i="13"/>
  <c r="C19" i="13"/>
  <c r="C21" i="13"/>
  <c r="E13" i="14"/>
  <c r="E18" i="14"/>
  <c r="D27" i="15"/>
  <c r="D28" i="15"/>
  <c r="D29" i="15" s="1"/>
  <c r="D8" i="13"/>
  <c r="D19" i="13"/>
  <c r="D21" i="13" s="1"/>
  <c r="F13" i="14"/>
  <c r="F18" i="14"/>
  <c r="E27" i="15"/>
  <c r="E28" i="15" s="1"/>
  <c r="E29" i="15" s="1"/>
  <c r="E8" i="13"/>
  <c r="E21" i="13" s="1"/>
  <c r="E7" i="15" s="1"/>
  <c r="E19" i="13"/>
  <c r="G13" i="14"/>
  <c r="G18" i="14"/>
  <c r="F5" i="15" s="1"/>
  <c r="F8" i="13"/>
  <c r="F19" i="13"/>
  <c r="F21" i="13"/>
  <c r="C13" i="14"/>
  <c r="C18" i="14" s="1"/>
  <c r="B8" i="13"/>
  <c r="B19" i="13"/>
  <c r="B26" i="15" s="1"/>
  <c r="B21" i="13"/>
  <c r="D30" i="15"/>
  <c r="E30" i="15"/>
  <c r="C20" i="15"/>
  <c r="D20" i="15"/>
  <c r="E20" i="15"/>
  <c r="F20" i="15"/>
  <c r="B20" i="15"/>
  <c r="C19" i="15"/>
  <c r="D19" i="15"/>
  <c r="E19" i="15"/>
  <c r="F19" i="15"/>
  <c r="B19" i="15"/>
  <c r="B44" i="15"/>
  <c r="B43" i="15"/>
  <c r="C20" i="14"/>
  <c r="B41" i="15" s="1"/>
  <c r="B40" i="15"/>
  <c r="B45" i="15"/>
  <c r="B38" i="13"/>
  <c r="B32" i="15"/>
  <c r="B33" i="15"/>
  <c r="B34" i="15"/>
  <c r="B36" i="15"/>
  <c r="B42" i="13"/>
  <c r="B37" i="15" s="1"/>
  <c r="B24" i="15"/>
  <c r="B25" i="15"/>
  <c r="B14" i="15"/>
  <c r="B15" i="15"/>
  <c r="B16" i="15"/>
  <c r="B21" i="15" s="1"/>
  <c r="B17" i="15"/>
  <c r="B18" i="15"/>
  <c r="B22" i="15"/>
  <c r="C5" i="15"/>
  <c r="C38" i="13"/>
  <c r="C6" i="15"/>
  <c r="D21" i="14"/>
  <c r="C7" i="15" s="1"/>
  <c r="C8" i="15"/>
  <c r="C9" i="15"/>
  <c r="C10" i="15"/>
  <c r="C11" i="15"/>
  <c r="C12" i="15"/>
  <c r="B9" i="15"/>
  <c r="B10" i="15"/>
  <c r="B11" i="15"/>
  <c r="B12" i="15"/>
  <c r="F46" i="15"/>
  <c r="F45" i="15"/>
  <c r="E45" i="15"/>
  <c r="D45" i="15"/>
  <c r="C45" i="15"/>
  <c r="C14" i="15"/>
  <c r="C15" i="15"/>
  <c r="D14" i="15"/>
  <c r="D15" i="15"/>
  <c r="E14" i="15"/>
  <c r="E15" i="15" s="1"/>
  <c r="F14" i="15"/>
  <c r="F15" i="15" s="1"/>
  <c r="F21" i="14"/>
  <c r="C22" i="15"/>
  <c r="D38" i="13"/>
  <c r="D6" i="15" s="1"/>
  <c r="E38" i="13"/>
  <c r="E32" i="15" s="1"/>
  <c r="F38" i="13"/>
  <c r="C42" i="13"/>
  <c r="C37" i="15" s="1"/>
  <c r="D42" i="13"/>
  <c r="D37" i="15" s="1"/>
  <c r="E42" i="13"/>
  <c r="F42" i="13"/>
  <c r="F37" i="15"/>
  <c r="E21" i="14"/>
  <c r="D7" i="15" s="1"/>
  <c r="G21" i="14"/>
  <c r="E8" i="15"/>
  <c r="D9" i="15"/>
  <c r="E9" i="15"/>
  <c r="F9" i="15"/>
  <c r="D10" i="15"/>
  <c r="E10" i="15"/>
  <c r="F10" i="15"/>
  <c r="D11" i="15"/>
  <c r="E11" i="15"/>
  <c r="F11" i="15"/>
  <c r="D12" i="15"/>
  <c r="E12" i="15"/>
  <c r="F12" i="15"/>
  <c r="C16" i="15"/>
  <c r="C21" i="15" s="1"/>
  <c r="C18" i="15"/>
  <c r="C17" i="15"/>
  <c r="D16" i="15"/>
  <c r="E16" i="15"/>
  <c r="F16" i="15"/>
  <c r="D17" i="15"/>
  <c r="D21" i="15" s="1"/>
  <c r="E17" i="15"/>
  <c r="E21" i="15" s="1"/>
  <c r="F17" i="15"/>
  <c r="F21" i="15" s="1"/>
  <c r="D18" i="15"/>
  <c r="E18" i="15"/>
  <c r="F18" i="15"/>
  <c r="D22" i="15"/>
  <c r="E22" i="15"/>
  <c r="F22" i="15"/>
  <c r="C24" i="15"/>
  <c r="D24" i="15"/>
  <c r="E24" i="15"/>
  <c r="F24" i="15"/>
  <c r="C25" i="15"/>
  <c r="D25" i="15"/>
  <c r="E25" i="15"/>
  <c r="F25" i="15"/>
  <c r="C26" i="15"/>
  <c r="D26" i="15"/>
  <c r="E26" i="15"/>
  <c r="F26" i="15"/>
  <c r="F32" i="15"/>
  <c r="F33" i="15"/>
  <c r="C34" i="15"/>
  <c r="D34" i="15"/>
  <c r="E34" i="15"/>
  <c r="F34" i="15"/>
  <c r="C36" i="15"/>
  <c r="D36" i="15"/>
  <c r="F36" i="15"/>
  <c r="C40" i="15"/>
  <c r="D40" i="15"/>
  <c r="F40" i="15"/>
  <c r="C41" i="15"/>
  <c r="D41" i="15"/>
  <c r="F41" i="15"/>
  <c r="C43" i="15"/>
  <c r="D43" i="15"/>
  <c r="E43" i="15"/>
  <c r="F43" i="15"/>
  <c r="C44" i="15"/>
  <c r="D44" i="15"/>
  <c r="E44" i="15"/>
  <c r="F44" i="15"/>
  <c r="F7" i="15"/>
  <c r="D8" i="15"/>
  <c r="D5" i="15"/>
  <c r="E41" i="15"/>
  <c r="C32" i="15"/>
  <c r="E5" i="15"/>
  <c r="E40" i="15"/>
  <c r="C33" i="15"/>
  <c r="C30" i="15" l="1"/>
  <c r="C28" i="15"/>
  <c r="C29" i="15" s="1"/>
  <c r="D38" i="15"/>
  <c r="D35" i="15"/>
  <c r="E38" i="15"/>
  <c r="E35" i="15"/>
  <c r="B5" i="15"/>
  <c r="B8" i="15"/>
  <c r="B27" i="15"/>
  <c r="B6" i="15"/>
  <c r="E36" i="15"/>
  <c r="E33" i="15"/>
  <c r="B42" i="15"/>
  <c r="D33" i="15"/>
  <c r="C21" i="14"/>
  <c r="B7" i="15" s="1"/>
  <c r="F27" i="15"/>
  <c r="E6" i="15"/>
  <c r="F6" i="15"/>
  <c r="E37" i="15"/>
  <c r="F8" i="15"/>
  <c r="D32" i="15"/>
  <c r="C38" i="15" l="1"/>
  <c r="C35" i="15"/>
  <c r="F30" i="15"/>
  <c r="F28" i="15"/>
  <c r="F29" i="15" s="1"/>
  <c r="B30" i="15"/>
  <c r="B28" i="15"/>
  <c r="B29" i="15" s="1"/>
  <c r="B35" i="15" l="1"/>
  <c r="B38" i="15"/>
  <c r="F35" i="15"/>
  <c r="F38" i="15"/>
</calcChain>
</file>

<file path=xl/sharedStrings.xml><?xml version="1.0" encoding="utf-8"?>
<sst xmlns="http://schemas.openxmlformats.org/spreadsheetml/2006/main" count="127" uniqueCount="117">
  <si>
    <t>Zu C. 2. Verbindlichkeiten gegenüber Kreditinstituten</t>
  </si>
  <si>
    <t>Zu B. 1. Rückstelllungen für Pensionen</t>
  </si>
  <si>
    <t>Zu 1. Umsatzerlöse</t>
  </si>
  <si>
    <t>Umsatzerlöse des Vorjahres zum Jahr 1 in TEUR:</t>
  </si>
  <si>
    <t>Auftragsbestand</t>
  </si>
  <si>
    <t>Auftragsbestand des Vorjahres zum Jahr 1 in TEUR:</t>
  </si>
  <si>
    <t>Durchschnittliche Mitarbeiteranzahl</t>
  </si>
  <si>
    <t>Veränd. der Rückstellung zum Vorjahr um TEUR</t>
  </si>
  <si>
    <t>RLZ &gt; 5 Jahre (langfristig)</t>
  </si>
  <si>
    <t>AL in %</t>
  </si>
  <si>
    <t>UMA in TEUR</t>
  </si>
  <si>
    <t>EBIT</t>
  </si>
  <si>
    <t>EBITDA</t>
  </si>
  <si>
    <t>I. Rentabilitätsanalyse</t>
  </si>
  <si>
    <t>ROCE</t>
  </si>
  <si>
    <t>II. Working Capital Analyse</t>
  </si>
  <si>
    <t>NWC-Effizienz</t>
  </si>
  <si>
    <t>KZT in Tagen</t>
  </si>
  <si>
    <t>Kapitalbindungsdauer</t>
  </si>
  <si>
    <t>NTL</t>
  </si>
  <si>
    <t>IC</t>
  </si>
  <si>
    <t>MQ in %</t>
  </si>
  <si>
    <t>PQ in %</t>
  </si>
  <si>
    <t>SbAQ in %</t>
  </si>
  <si>
    <t>AFAQ in %</t>
  </si>
  <si>
    <t>III. Liquiditätsanalyse</t>
  </si>
  <si>
    <t>CF I in TEUR</t>
  </si>
  <si>
    <t>CF II in TEUR</t>
  </si>
  <si>
    <t>CF III in TEUR</t>
  </si>
  <si>
    <t>VG in %</t>
  </si>
  <si>
    <t>IV. Relevante Kennzahlen für Kriseninvestoren</t>
  </si>
  <si>
    <t>Jahr 1</t>
  </si>
  <si>
    <t>Jahr 2</t>
  </si>
  <si>
    <t>Jahr 3</t>
  </si>
  <si>
    <t>Jahr 4</t>
  </si>
  <si>
    <t>Jahr 5</t>
  </si>
  <si>
    <t>Summe Aktivseite</t>
  </si>
  <si>
    <t>Summe Passivseite</t>
  </si>
  <si>
    <t>II. Sachanlagen</t>
  </si>
  <si>
    <t>1. Grundstücke</t>
  </si>
  <si>
    <t>A. Anlagevermögen</t>
  </si>
  <si>
    <t>I. Vorräte</t>
  </si>
  <si>
    <t>1. Roh-, Hilfs- und Betriebsstoffe</t>
  </si>
  <si>
    <t>3. fertige Erzeugnisse und Waren</t>
  </si>
  <si>
    <t>II. Forderungen und sonstige Vermögensgegenstände</t>
  </si>
  <si>
    <t>1. Forderungen aus Lieferungen und Leistungen</t>
  </si>
  <si>
    <t>4. sonstige Vermögensgegenstände</t>
  </si>
  <si>
    <t>IV. Kassenbestand, Bankguthaben</t>
  </si>
  <si>
    <t>B. Umlaufvermögen</t>
  </si>
  <si>
    <t>A. Eigenkapital</t>
  </si>
  <si>
    <t>I. Gezeichnetes Kapital</t>
  </si>
  <si>
    <t>II. Kapitalrücklage</t>
  </si>
  <si>
    <t>III. Gewinnrücklagen</t>
  </si>
  <si>
    <t>4. andere Gewinnrücklagen</t>
  </si>
  <si>
    <t>B. Rückstellungen</t>
  </si>
  <si>
    <t>1. Rückstellungen für Pensionen</t>
  </si>
  <si>
    <t>2. Steuerrückstellungen</t>
  </si>
  <si>
    <t>C. Verbindlichkeiten</t>
  </si>
  <si>
    <t>2. Verbindlichkeiten gegenüber Kreditinstituten</t>
  </si>
  <si>
    <t>4. Verbindlichkeiten aus Lieferungen und Leistungen</t>
  </si>
  <si>
    <t>2. technische Anlagen und Maschinen</t>
  </si>
  <si>
    <t>1. Umsatzerlöse</t>
  </si>
  <si>
    <t xml:space="preserve">2. Erhöhung oder Verminderung des Bestandes an </t>
  </si>
  <si>
    <t>4. sonstige betriebliche Erträge</t>
  </si>
  <si>
    <t>5. Materielaufwand</t>
  </si>
  <si>
    <t>6. Personalaufwand</t>
  </si>
  <si>
    <t>7. Abschreibungen</t>
  </si>
  <si>
    <t>8. sonstige betriebliche Aufwendungen</t>
  </si>
  <si>
    <t>Bilanz Krisenunternehmen</t>
  </si>
  <si>
    <t>Gewinn- und Verlustrechnung Krisenunternehmen</t>
  </si>
  <si>
    <t>Kennzahlenberechnung Krisenunternehmen</t>
  </si>
  <si>
    <t>Kennzahl</t>
  </si>
  <si>
    <t>L1G in %</t>
  </si>
  <si>
    <t>QR in %</t>
  </si>
  <si>
    <t>CR in %</t>
  </si>
  <si>
    <t>EKQ in %</t>
  </si>
  <si>
    <t>FKQ in %</t>
  </si>
  <si>
    <t>LZT in Tagen</t>
  </si>
  <si>
    <t>AD I in %</t>
  </si>
  <si>
    <t>AD II in %</t>
  </si>
  <si>
    <t>EKR in %</t>
  </si>
  <si>
    <t>GKR in %</t>
  </si>
  <si>
    <t>UR in %</t>
  </si>
  <si>
    <t>IV. Finanzanalyse</t>
  </si>
  <si>
    <t>VU</t>
  </si>
  <si>
    <t>LDT in Tagen</t>
  </si>
  <si>
    <t>UW in %</t>
  </si>
  <si>
    <t>davon RLZ &lt;= 1 Jahr</t>
  </si>
  <si>
    <t>NWC TEUR (Formel 2)</t>
  </si>
  <si>
    <t>CAGR in %</t>
  </si>
  <si>
    <t>KRQ in %</t>
  </si>
  <si>
    <t>EBITDA-Marge in %</t>
  </si>
  <si>
    <t>DVG</t>
  </si>
  <si>
    <t>CF-Marge in %</t>
  </si>
  <si>
    <t>LU</t>
  </si>
  <si>
    <t>Lagerreichweite</t>
  </si>
  <si>
    <t>3. andere Anlagen, Betriebs- und Geschäftsausstattung</t>
  </si>
  <si>
    <t>Vorjahr</t>
  </si>
  <si>
    <t>Durchschnittlicher Lagerbestand</t>
  </si>
  <si>
    <t>Durchschnittlicher (Material-)Verbrauch</t>
  </si>
  <si>
    <t>© Crone/Werner (Hrsg.), Modernes Sanierungsmanagement, Vahlen 2017</t>
  </si>
  <si>
    <r>
      <t xml:space="preserve">Aktivseite
</t>
    </r>
    <r>
      <rPr>
        <sz val="9"/>
        <rFont val="Arial"/>
        <family val="2"/>
      </rPr>
      <t xml:space="preserve">in TEUR
</t>
    </r>
  </si>
  <si>
    <t xml:space="preserve">Jahr 1
</t>
  </si>
  <si>
    <t xml:space="preserve">Jahr 2
</t>
  </si>
  <si>
    <t xml:space="preserve">Jahr 3
</t>
  </si>
  <si>
    <t xml:space="preserve">Jahr 4
</t>
  </si>
  <si>
    <t xml:space="preserve">Jahr 5
</t>
  </si>
  <si>
    <r>
      <t xml:space="preserve">Passivseite
</t>
    </r>
    <r>
      <rPr>
        <sz val="9"/>
        <rFont val="Arial"/>
        <family val="2"/>
      </rPr>
      <t>in TEUR</t>
    </r>
    <r>
      <rPr>
        <b/>
        <sz val="9"/>
        <rFont val="Arial"/>
        <family val="2"/>
      </rPr>
      <t xml:space="preserve">
</t>
    </r>
  </si>
  <si>
    <t>Einheit: TEUR</t>
  </si>
  <si>
    <t xml:space="preserve">     fertigen und unfertigen Erzeugnissen</t>
  </si>
  <si>
    <t>3. andere aktivierte Eigenleistungen</t>
  </si>
  <si>
    <t>9. Zinsen und ähnliche Aufwendungen</t>
  </si>
  <si>
    <t>10. Ergebnis der gewöhnlichen Geschäftstätigkeit</t>
  </si>
  <si>
    <t>11. außerordentliche Erträge</t>
  </si>
  <si>
    <t>12. außerordentliche Aufwendungen</t>
  </si>
  <si>
    <t>13. Steuern vom Einkommen und Ertrag</t>
  </si>
  <si>
    <t>14. Jahresüberschuß/Jahresfehlbetrag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</si>
</sst>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44546A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2" fontId="0" fillId="0" borderId="0" xfId="0" applyNumberForma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3" fontId="3" fillId="0" borderId="2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3" fontId="2" fillId="0" borderId="0" xfId="0" applyNumberFormat="1" applyFont="1"/>
    <xf numFmtId="3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4" xfId="0" applyNumberFormat="1" applyFont="1" applyBorder="1"/>
    <xf numFmtId="3" fontId="3" fillId="0" borderId="5" xfId="0" applyNumberFormat="1" applyFont="1" applyBorder="1"/>
    <xf numFmtId="3" fontId="2" fillId="0" borderId="0" xfId="0" applyNumberFormat="1" applyFont="1" applyAlignment="1">
      <alignment vertical="top"/>
    </xf>
    <xf numFmtId="3" fontId="3" fillId="0" borderId="6" xfId="0" applyNumberFormat="1" applyFont="1" applyBorder="1"/>
    <xf numFmtId="3" fontId="2" fillId="0" borderId="4" xfId="0" applyNumberFormat="1" applyFont="1" applyBorder="1"/>
    <xf numFmtId="3" fontId="3" fillId="0" borderId="3" xfId="0" applyNumberFormat="1" applyFont="1" applyBorder="1"/>
    <xf numFmtId="3" fontId="3" fillId="0" borderId="1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3" fontId="3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2" fontId="3" fillId="0" borderId="12" xfId="0" applyNumberFormat="1" applyFont="1" applyBorder="1"/>
    <xf numFmtId="164" fontId="0" fillId="0" borderId="12" xfId="0" applyNumberFormat="1" applyBorder="1"/>
    <xf numFmtId="2" fontId="0" fillId="0" borderId="12" xfId="0" applyNumberFormat="1" applyBorder="1"/>
    <xf numFmtId="2" fontId="3" fillId="0" borderId="11" xfId="0" applyNumberFormat="1" applyFont="1" applyBorder="1"/>
    <xf numFmtId="1" fontId="3" fillId="0" borderId="12" xfId="0" applyNumberFormat="1" applyFont="1" applyBorder="1"/>
    <xf numFmtId="164" fontId="3" fillId="0" borderId="12" xfId="0" applyNumberFormat="1" applyFont="1" applyBorder="1"/>
    <xf numFmtId="1" fontId="0" fillId="0" borderId="12" xfId="0" applyNumberFormat="1" applyBorder="1"/>
    <xf numFmtId="2" fontId="3" fillId="0" borderId="12" xfId="0" applyNumberFormat="1" applyFont="1" applyBorder="1" applyAlignment="1">
      <alignment horizontal="right"/>
    </xf>
    <xf numFmtId="10" fontId="3" fillId="0" borderId="13" xfId="1" applyNumberFormat="1" applyFont="1" applyBorder="1"/>
    <xf numFmtId="3" fontId="2" fillId="0" borderId="2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2" xfId="0" applyBorder="1"/>
    <xf numFmtId="0" fontId="0" fillId="0" borderId="5" xfId="0" applyBorder="1"/>
    <xf numFmtId="4" fontId="3" fillId="0" borderId="12" xfId="0" applyNumberFormat="1" applyFont="1" applyBorder="1"/>
    <xf numFmtId="2" fontId="3" fillId="0" borderId="13" xfId="0" applyNumberFormat="1" applyFont="1" applyBorder="1"/>
    <xf numFmtId="10" fontId="3" fillId="0" borderId="13" xfId="1" applyNumberFormat="1" applyFont="1" applyFill="1" applyBorder="1"/>
    <xf numFmtId="0" fontId="2" fillId="0" borderId="1" xfId="0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/>
    </xf>
    <xf numFmtId="0" fontId="4" fillId="2" borderId="0" xfId="0" applyFont="1" applyFill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showGridLines="0" tabSelected="1" topLeftCell="A2" zoomScale="196" zoomScaleNormal="196" workbookViewId="0">
      <selection activeCell="A79" sqref="A79"/>
    </sheetView>
  </sheetViews>
  <sheetFormatPr baseColWidth="10" defaultColWidth="9.109375" defaultRowHeight="13.2" x14ac:dyDescent="0.25"/>
  <cols>
    <col min="1" max="1" width="48.33203125" customWidth="1"/>
    <col min="2" max="6" width="7.33203125" customWidth="1"/>
  </cols>
  <sheetData>
    <row r="1" spans="1:6" ht="18.75" customHeight="1" x14ac:dyDescent="0.25">
      <c r="A1" s="2" t="s">
        <v>68</v>
      </c>
      <c r="B1" s="3"/>
      <c r="C1" s="3"/>
      <c r="D1" s="3"/>
      <c r="E1" s="3"/>
      <c r="F1" s="3"/>
    </row>
    <row r="2" spans="1:6" ht="34.799999999999997" x14ac:dyDescent="0.25">
      <c r="A2" s="45" t="s">
        <v>101</v>
      </c>
      <c r="B2" s="4" t="s">
        <v>102</v>
      </c>
      <c r="C2" s="4" t="s">
        <v>103</v>
      </c>
      <c r="D2" s="4" t="s">
        <v>104</v>
      </c>
      <c r="E2" s="4" t="s">
        <v>105</v>
      </c>
      <c r="F2" s="4" t="s">
        <v>106</v>
      </c>
    </row>
    <row r="3" spans="1:6" x14ac:dyDescent="0.25">
      <c r="A3" s="6" t="s">
        <v>38</v>
      </c>
      <c r="B3" s="6"/>
      <c r="C3" s="6"/>
      <c r="D3" s="6"/>
      <c r="E3" s="6"/>
      <c r="F3" s="6"/>
    </row>
    <row r="4" spans="1:6" x14ac:dyDescent="0.25">
      <c r="A4" s="6" t="s">
        <v>39</v>
      </c>
      <c r="B4" s="6">
        <v>800</v>
      </c>
      <c r="C4" s="6">
        <v>750</v>
      </c>
      <c r="D4" s="6">
        <v>725</v>
      </c>
      <c r="E4" s="6">
        <v>700</v>
      </c>
      <c r="F4" s="6">
        <v>675</v>
      </c>
    </row>
    <row r="5" spans="1:6" x14ac:dyDescent="0.25">
      <c r="A5" s="6" t="s">
        <v>60</v>
      </c>
      <c r="B5" s="6">
        <v>450</v>
      </c>
      <c r="C5" s="6">
        <v>400</v>
      </c>
      <c r="D5" s="6">
        <v>370</v>
      </c>
      <c r="E5" s="6">
        <v>340</v>
      </c>
      <c r="F5" s="6">
        <v>310</v>
      </c>
    </row>
    <row r="6" spans="1:6" x14ac:dyDescent="0.25">
      <c r="A6" s="6" t="s">
        <v>96</v>
      </c>
      <c r="B6" s="6">
        <v>500</v>
      </c>
      <c r="C6" s="6">
        <v>460</v>
      </c>
      <c r="D6" s="6">
        <v>420</v>
      </c>
      <c r="E6" s="6">
        <v>390</v>
      </c>
      <c r="F6" s="6">
        <v>360</v>
      </c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7" t="s">
        <v>40</v>
      </c>
      <c r="B8" s="8">
        <f>SUM(B3:B6)</f>
        <v>1750</v>
      </c>
      <c r="C8" s="8">
        <f>SUM(C3:C6)</f>
        <v>1610</v>
      </c>
      <c r="D8" s="8">
        <f>SUM(D3:D6)</f>
        <v>1515</v>
      </c>
      <c r="E8" s="8">
        <f>SUM(E3:E6)</f>
        <v>1430</v>
      </c>
      <c r="F8" s="8">
        <f>SUM(F3:F6)</f>
        <v>1345</v>
      </c>
    </row>
    <row r="9" spans="1:6" x14ac:dyDescent="0.25">
      <c r="A9" s="6" t="s">
        <v>41</v>
      </c>
      <c r="B9" s="6"/>
      <c r="C9" s="6"/>
      <c r="D9" s="6"/>
      <c r="E9" s="6"/>
      <c r="F9" s="6"/>
    </row>
    <row r="10" spans="1:6" x14ac:dyDescent="0.25">
      <c r="A10" s="6" t="s">
        <v>42</v>
      </c>
      <c r="B10" s="6">
        <v>1425</v>
      </c>
      <c r="C10" s="6">
        <v>1450</v>
      </c>
      <c r="D10" s="6">
        <v>1550</v>
      </c>
      <c r="E10" s="6">
        <v>1590</v>
      </c>
      <c r="F10" s="6">
        <v>1630</v>
      </c>
    </row>
    <row r="11" spans="1:6" x14ac:dyDescent="0.25">
      <c r="A11" s="6" t="s">
        <v>43</v>
      </c>
      <c r="B11" s="6">
        <v>50</v>
      </c>
      <c r="C11" s="6">
        <v>100</v>
      </c>
      <c r="D11" s="6">
        <v>50</v>
      </c>
      <c r="E11" s="6">
        <v>75</v>
      </c>
      <c r="F11" s="6">
        <v>100</v>
      </c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 t="s">
        <v>44</v>
      </c>
      <c r="B13" s="6"/>
      <c r="C13" s="6"/>
      <c r="D13" s="6"/>
      <c r="E13" s="6"/>
      <c r="F13" s="6"/>
    </row>
    <row r="14" spans="1:6" x14ac:dyDescent="0.25">
      <c r="A14" s="6" t="s">
        <v>45</v>
      </c>
      <c r="B14" s="6">
        <v>800</v>
      </c>
      <c r="C14" s="6">
        <v>900</v>
      </c>
      <c r="D14" s="6">
        <v>950</v>
      </c>
      <c r="E14" s="6">
        <v>1000</v>
      </c>
      <c r="F14" s="6">
        <v>1070</v>
      </c>
    </row>
    <row r="15" spans="1:6" x14ac:dyDescent="0.25">
      <c r="A15" s="6" t="s">
        <v>46</v>
      </c>
      <c r="B15" s="6">
        <v>300</v>
      </c>
      <c r="C15" s="6">
        <v>305</v>
      </c>
      <c r="D15" s="6">
        <v>330</v>
      </c>
      <c r="E15" s="6">
        <v>370</v>
      </c>
      <c r="F15" s="6">
        <v>400</v>
      </c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 t="s">
        <v>47</v>
      </c>
      <c r="B17" s="6">
        <v>50</v>
      </c>
      <c r="C17" s="6">
        <v>40</v>
      </c>
      <c r="D17" s="6">
        <v>25</v>
      </c>
      <c r="E17" s="6">
        <v>15</v>
      </c>
      <c r="F17" s="6">
        <v>5</v>
      </c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7" t="s">
        <v>48</v>
      </c>
      <c r="B19" s="8">
        <f>SUM(B10:B17)</f>
        <v>2625</v>
      </c>
      <c r="C19" s="8">
        <f>SUM(C10:C17)</f>
        <v>2795</v>
      </c>
      <c r="D19" s="8">
        <f>SUM(D10:D17)</f>
        <v>2905</v>
      </c>
      <c r="E19" s="8">
        <f>SUM(E10:E17)</f>
        <v>3050</v>
      </c>
      <c r="F19" s="8">
        <f>SUM(F10:F17)</f>
        <v>3205</v>
      </c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7" t="s">
        <v>36</v>
      </c>
      <c r="B21" s="8">
        <f>B8+B19</f>
        <v>4375</v>
      </c>
      <c r="C21" s="8">
        <f>C8+C19</f>
        <v>4405</v>
      </c>
      <c r="D21" s="8">
        <f>D8+D19</f>
        <v>4420</v>
      </c>
      <c r="E21" s="8">
        <f>E8+E19</f>
        <v>4480</v>
      </c>
      <c r="F21" s="8">
        <f>F8+F19</f>
        <v>4550</v>
      </c>
    </row>
    <row r="22" spans="1:6" x14ac:dyDescent="0.25">
      <c r="A22" s="9"/>
      <c r="B22" s="10"/>
      <c r="C22" s="10"/>
      <c r="D22" s="10"/>
      <c r="E22" s="10"/>
      <c r="F22" s="10"/>
    </row>
    <row r="23" spans="1:6" ht="36" x14ac:dyDescent="0.25">
      <c r="A23" s="46" t="s">
        <v>107</v>
      </c>
      <c r="B23" s="11" t="s">
        <v>102</v>
      </c>
      <c r="C23" s="11" t="s">
        <v>103</v>
      </c>
      <c r="D23" s="11" t="s">
        <v>104</v>
      </c>
      <c r="E23" s="11" t="s">
        <v>105</v>
      </c>
      <c r="F23" s="11" t="s">
        <v>106</v>
      </c>
    </row>
    <row r="24" spans="1:6" x14ac:dyDescent="0.25">
      <c r="A24" s="12" t="s">
        <v>49</v>
      </c>
      <c r="B24" s="12"/>
      <c r="C24" s="12"/>
      <c r="D24" s="12"/>
      <c r="E24" s="12"/>
      <c r="F24" s="12"/>
    </row>
    <row r="25" spans="1:6" x14ac:dyDescent="0.25">
      <c r="A25" s="6" t="s">
        <v>50</v>
      </c>
      <c r="B25" s="6">
        <v>20</v>
      </c>
      <c r="C25" s="6">
        <v>20</v>
      </c>
      <c r="D25" s="6">
        <v>20</v>
      </c>
      <c r="E25" s="6">
        <v>20</v>
      </c>
      <c r="F25" s="6">
        <v>20</v>
      </c>
    </row>
    <row r="26" spans="1:6" x14ac:dyDescent="0.25">
      <c r="A26" s="6" t="s">
        <v>51</v>
      </c>
      <c r="B26" s="6">
        <v>30</v>
      </c>
      <c r="C26" s="6">
        <v>30</v>
      </c>
      <c r="D26" s="6">
        <v>30</v>
      </c>
      <c r="E26" s="6">
        <v>30</v>
      </c>
      <c r="F26" s="6">
        <v>30</v>
      </c>
    </row>
    <row r="27" spans="1:6" x14ac:dyDescent="0.25">
      <c r="A27" s="6" t="s">
        <v>52</v>
      </c>
      <c r="B27" s="6"/>
      <c r="C27" s="6"/>
      <c r="D27" s="6"/>
      <c r="E27" s="6"/>
      <c r="F27" s="6"/>
    </row>
    <row r="28" spans="1:6" x14ac:dyDescent="0.25">
      <c r="A28" s="6" t="s">
        <v>53</v>
      </c>
      <c r="B28" s="6">
        <v>50</v>
      </c>
      <c r="C28" s="6">
        <v>30</v>
      </c>
      <c r="D28" s="6">
        <v>30</v>
      </c>
      <c r="E28" s="6">
        <v>20</v>
      </c>
      <c r="F28" s="6">
        <v>10</v>
      </c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 t="s">
        <v>54</v>
      </c>
      <c r="B30" s="6"/>
      <c r="C30" s="6"/>
      <c r="D30" s="6"/>
      <c r="E30" s="6"/>
      <c r="F30" s="6"/>
    </row>
    <row r="31" spans="1:6" x14ac:dyDescent="0.25">
      <c r="A31" s="6" t="s">
        <v>55</v>
      </c>
      <c r="B31" s="6">
        <v>40</v>
      </c>
      <c r="C31" s="6">
        <v>50</v>
      </c>
      <c r="D31" s="6">
        <v>50</v>
      </c>
      <c r="E31" s="6">
        <v>55</v>
      </c>
      <c r="F31" s="6">
        <v>60</v>
      </c>
    </row>
    <row r="32" spans="1:6" x14ac:dyDescent="0.25">
      <c r="A32" s="6" t="s">
        <v>56</v>
      </c>
      <c r="B32" s="6">
        <v>30</v>
      </c>
      <c r="C32" s="6">
        <v>45</v>
      </c>
      <c r="D32" s="6">
        <v>20</v>
      </c>
      <c r="E32" s="6">
        <v>10</v>
      </c>
      <c r="F32" s="6">
        <v>15</v>
      </c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 t="s">
        <v>57</v>
      </c>
      <c r="B34" s="6"/>
      <c r="C34" s="6"/>
      <c r="D34" s="6"/>
      <c r="E34" s="6"/>
      <c r="F34" s="6"/>
    </row>
    <row r="35" spans="1:6" x14ac:dyDescent="0.25">
      <c r="A35" s="6" t="s">
        <v>58</v>
      </c>
      <c r="B35" s="6">
        <v>3155</v>
      </c>
      <c r="C35" s="6">
        <v>3175</v>
      </c>
      <c r="D35" s="6">
        <v>3220</v>
      </c>
      <c r="E35" s="6">
        <v>3330</v>
      </c>
      <c r="F35" s="6">
        <v>3330</v>
      </c>
    </row>
    <row r="36" spans="1:6" x14ac:dyDescent="0.25">
      <c r="A36" s="6" t="s">
        <v>59</v>
      </c>
      <c r="B36" s="6">
        <v>1050</v>
      </c>
      <c r="C36" s="6">
        <v>1055</v>
      </c>
      <c r="D36" s="6">
        <v>1050</v>
      </c>
      <c r="E36" s="6">
        <v>1015</v>
      </c>
      <c r="F36" s="6">
        <v>1085</v>
      </c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7" t="s">
        <v>37</v>
      </c>
      <c r="B38" s="8">
        <f>SUM(B25:B36)</f>
        <v>4375</v>
      </c>
      <c r="C38" s="8">
        <f>SUM(C25:C36)</f>
        <v>4405</v>
      </c>
      <c r="D38" s="8">
        <f>SUM(D25:D36)</f>
        <v>4420</v>
      </c>
      <c r="E38" s="8">
        <f>SUM(E25:E36)</f>
        <v>4480</v>
      </c>
      <c r="F38" s="8">
        <f>SUM(F25:F36)</f>
        <v>4550</v>
      </c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7" t="s">
        <v>0</v>
      </c>
      <c r="B40" s="10"/>
      <c r="C40" s="10"/>
      <c r="D40" s="10"/>
      <c r="E40" s="10"/>
      <c r="F40" s="10"/>
    </row>
    <row r="41" spans="1:6" x14ac:dyDescent="0.25">
      <c r="A41" s="6" t="s">
        <v>87</v>
      </c>
      <c r="B41" s="12">
        <v>1100</v>
      </c>
      <c r="C41" s="12">
        <v>1180</v>
      </c>
      <c r="D41" s="12">
        <v>1230</v>
      </c>
      <c r="E41" s="12">
        <v>1305</v>
      </c>
      <c r="F41" s="12">
        <v>1370</v>
      </c>
    </row>
    <row r="42" spans="1:6" x14ac:dyDescent="0.25">
      <c r="A42" s="13" t="s">
        <v>8</v>
      </c>
      <c r="B42" s="13">
        <f>B35-B41</f>
        <v>2055</v>
      </c>
      <c r="C42" s="13">
        <f>C35-C41</f>
        <v>1995</v>
      </c>
      <c r="D42" s="13">
        <f>D35-D41</f>
        <v>1990</v>
      </c>
      <c r="E42" s="13">
        <f>E35-E41</f>
        <v>2025</v>
      </c>
      <c r="F42" s="13">
        <f>F35-F41</f>
        <v>1960</v>
      </c>
    </row>
    <row r="43" spans="1:6" x14ac:dyDescent="0.25">
      <c r="A43" s="10"/>
      <c r="B43" s="10"/>
      <c r="C43" s="10"/>
      <c r="D43" s="10"/>
      <c r="E43" s="10"/>
      <c r="F43" s="10"/>
    </row>
    <row r="44" spans="1:6" x14ac:dyDescent="0.25">
      <c r="A44" s="16" t="s">
        <v>1</v>
      </c>
      <c r="B44" s="10"/>
      <c r="C44" s="10"/>
      <c r="D44" s="10"/>
      <c r="E44" s="10"/>
      <c r="F44" s="10"/>
    </row>
    <row r="45" spans="1:6" x14ac:dyDescent="0.25">
      <c r="A45" s="17" t="s">
        <v>7</v>
      </c>
      <c r="B45" s="8">
        <v>10</v>
      </c>
      <c r="C45" s="10"/>
      <c r="D45" s="10"/>
      <c r="E45" s="10"/>
      <c r="F45" s="10"/>
    </row>
    <row r="79" spans="1:1" x14ac:dyDescent="0.25">
      <c r="A79" s="48" t="s">
        <v>100</v>
      </c>
    </row>
  </sheetData>
  <phoneticPr fontId="0" type="noConversion"/>
  <pageMargins left="0.78740157499999996" right="0.78740157499999996" top="0.984251969" bottom="0.984251969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showGridLines="0" zoomScale="136" zoomScaleNormal="136" workbookViewId="0">
      <selection activeCell="I17" sqref="I17"/>
    </sheetView>
  </sheetViews>
  <sheetFormatPr baseColWidth="10" defaultColWidth="9.109375" defaultRowHeight="13.2" x14ac:dyDescent="0.25"/>
  <cols>
    <col min="1" max="1" width="44.109375" customWidth="1"/>
    <col min="2" max="7" width="7.33203125" customWidth="1"/>
  </cols>
  <sheetData>
    <row r="1" spans="1:7" ht="18" customHeight="1" x14ac:dyDescent="0.25">
      <c r="A1" s="14" t="s">
        <v>69</v>
      </c>
      <c r="B1" s="14"/>
      <c r="C1" s="10"/>
      <c r="D1" s="10"/>
      <c r="E1" s="10"/>
      <c r="F1" s="10"/>
      <c r="G1" s="10"/>
    </row>
    <row r="2" spans="1:7" ht="27" customHeight="1" x14ac:dyDescent="0.25">
      <c r="A2" s="47" t="s">
        <v>108</v>
      </c>
      <c r="B2" s="36" t="s">
        <v>97</v>
      </c>
      <c r="C2" s="11" t="s">
        <v>102</v>
      </c>
      <c r="D2" s="11" t="s">
        <v>103</v>
      </c>
      <c r="E2" s="11" t="s">
        <v>104</v>
      </c>
      <c r="F2" s="11" t="s">
        <v>105</v>
      </c>
      <c r="G2" s="11" t="s">
        <v>106</v>
      </c>
    </row>
    <row r="3" spans="1:7" x14ac:dyDescent="0.25">
      <c r="A3" s="6" t="s">
        <v>61</v>
      </c>
      <c r="B3" s="6"/>
      <c r="C3" s="6">
        <v>16000</v>
      </c>
      <c r="D3" s="6">
        <v>15900</v>
      </c>
      <c r="E3" s="6">
        <v>15700</v>
      </c>
      <c r="F3" s="6">
        <v>15600</v>
      </c>
      <c r="G3" s="6">
        <v>15300</v>
      </c>
    </row>
    <row r="4" spans="1:7" x14ac:dyDescent="0.25">
      <c r="A4" s="6" t="s">
        <v>62</v>
      </c>
      <c r="B4" s="6"/>
      <c r="C4" s="6"/>
      <c r="D4" s="6"/>
      <c r="E4" s="6"/>
      <c r="F4" s="6"/>
      <c r="G4" s="6"/>
    </row>
    <row r="5" spans="1:7" x14ac:dyDescent="0.25">
      <c r="A5" s="6" t="s">
        <v>109</v>
      </c>
      <c r="B5" s="6"/>
      <c r="C5" s="6">
        <v>-50</v>
      </c>
      <c r="D5" s="6">
        <v>50</v>
      </c>
      <c r="E5" s="6">
        <v>-50</v>
      </c>
      <c r="F5" s="6">
        <v>25</v>
      </c>
      <c r="G5" s="6">
        <v>25</v>
      </c>
    </row>
    <row r="6" spans="1:7" x14ac:dyDescent="0.25">
      <c r="A6" s="6" t="s">
        <v>110</v>
      </c>
      <c r="B6" s="6"/>
      <c r="C6" s="6">
        <v>20</v>
      </c>
      <c r="D6" s="6">
        <v>15</v>
      </c>
      <c r="E6" s="6">
        <v>10</v>
      </c>
      <c r="F6" s="6">
        <v>40</v>
      </c>
      <c r="G6" s="6">
        <v>30</v>
      </c>
    </row>
    <row r="7" spans="1:7" x14ac:dyDescent="0.25">
      <c r="A7" s="6" t="s">
        <v>63</v>
      </c>
      <c r="B7" s="6"/>
      <c r="C7" s="6">
        <v>20</v>
      </c>
      <c r="D7" s="6">
        <v>40</v>
      </c>
      <c r="E7" s="6">
        <v>30</v>
      </c>
      <c r="F7" s="6">
        <v>50</v>
      </c>
      <c r="G7" s="6">
        <v>10</v>
      </c>
    </row>
    <row r="8" spans="1:7" x14ac:dyDescent="0.25">
      <c r="A8" s="6" t="s">
        <v>64</v>
      </c>
      <c r="B8" s="6"/>
      <c r="C8" s="6">
        <v>8000</v>
      </c>
      <c r="D8" s="6">
        <v>8100</v>
      </c>
      <c r="E8" s="6">
        <v>7900</v>
      </c>
      <c r="F8" s="6">
        <v>7880</v>
      </c>
      <c r="G8" s="6">
        <v>7750</v>
      </c>
    </row>
    <row r="9" spans="1:7" x14ac:dyDescent="0.25">
      <c r="A9" s="6" t="s">
        <v>65</v>
      </c>
      <c r="B9" s="6"/>
      <c r="C9" s="6">
        <v>2800</v>
      </c>
      <c r="D9" s="6">
        <v>2850</v>
      </c>
      <c r="E9" s="6">
        <v>2770</v>
      </c>
      <c r="F9" s="6">
        <v>2760</v>
      </c>
      <c r="G9" s="6">
        <v>2720</v>
      </c>
    </row>
    <row r="10" spans="1:7" x14ac:dyDescent="0.25">
      <c r="A10" s="6" t="s">
        <v>66</v>
      </c>
      <c r="B10" s="6"/>
      <c r="C10" s="6">
        <v>170</v>
      </c>
      <c r="D10" s="6">
        <v>165</v>
      </c>
      <c r="E10" s="6">
        <v>125</v>
      </c>
      <c r="F10" s="6">
        <v>115</v>
      </c>
      <c r="G10" s="6">
        <v>110</v>
      </c>
    </row>
    <row r="11" spans="1:7" x14ac:dyDescent="0.25">
      <c r="A11" s="6" t="s">
        <v>67</v>
      </c>
      <c r="B11" s="6"/>
      <c r="C11" s="6">
        <v>4540</v>
      </c>
      <c r="D11" s="6">
        <v>4570</v>
      </c>
      <c r="E11" s="6">
        <v>4600</v>
      </c>
      <c r="F11" s="6">
        <v>4770</v>
      </c>
      <c r="G11" s="6">
        <v>4750</v>
      </c>
    </row>
    <row r="12" spans="1:7" x14ac:dyDescent="0.25">
      <c r="A12" s="6" t="s">
        <v>111</v>
      </c>
      <c r="B12" s="6"/>
      <c r="C12" s="6">
        <v>260</v>
      </c>
      <c r="D12" s="6">
        <v>270</v>
      </c>
      <c r="E12" s="6">
        <v>275</v>
      </c>
      <c r="F12" s="6">
        <v>285</v>
      </c>
      <c r="G12" s="6">
        <v>305</v>
      </c>
    </row>
    <row r="13" spans="1:7" x14ac:dyDescent="0.25">
      <c r="A13" s="8" t="s">
        <v>112</v>
      </c>
      <c r="B13" s="8"/>
      <c r="C13" s="8">
        <f>C3+C5+C6+C7-C8-C9-C10-C11-C12</f>
        <v>220</v>
      </c>
      <c r="D13" s="8">
        <f>D3+D5+D6+D7-D8-D9-D10-D11-D12</f>
        <v>50</v>
      </c>
      <c r="E13" s="8">
        <f>E3+E5+E6+E7-E8-E9-E10-E11-E12</f>
        <v>20</v>
      </c>
      <c r="F13" s="8">
        <f>F3+F5+F6+F7-F8-F9-F10-F11-F12</f>
        <v>-95</v>
      </c>
      <c r="G13" s="8">
        <f>G3+G5+G6+G7-G8-G9-G10-G11-G12</f>
        <v>-270</v>
      </c>
    </row>
    <row r="14" spans="1:7" x14ac:dyDescent="0.25">
      <c r="A14" s="6" t="s">
        <v>113</v>
      </c>
      <c r="B14" s="6"/>
      <c r="C14" s="6">
        <v>0</v>
      </c>
      <c r="D14" s="6">
        <v>20</v>
      </c>
      <c r="E14" s="6">
        <v>0</v>
      </c>
      <c r="F14" s="6">
        <v>15</v>
      </c>
      <c r="G14" s="6">
        <v>0</v>
      </c>
    </row>
    <row r="15" spans="1:7" x14ac:dyDescent="0.25">
      <c r="A15" s="6" t="s">
        <v>114</v>
      </c>
      <c r="B15" s="6"/>
      <c r="C15" s="6">
        <v>15</v>
      </c>
      <c r="D15" s="6">
        <v>0</v>
      </c>
      <c r="E15" s="6">
        <v>0</v>
      </c>
      <c r="F15" s="6">
        <v>30</v>
      </c>
      <c r="G15" s="6">
        <v>0</v>
      </c>
    </row>
    <row r="16" spans="1:7" x14ac:dyDescent="0.25">
      <c r="A16" s="6" t="s">
        <v>115</v>
      </c>
      <c r="B16" s="6"/>
      <c r="C16" s="6">
        <v>50</v>
      </c>
      <c r="D16" s="6">
        <v>15</v>
      </c>
      <c r="E16" s="6">
        <v>5</v>
      </c>
      <c r="F16" s="6">
        <v>0</v>
      </c>
      <c r="G16" s="6">
        <v>0</v>
      </c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8" t="s">
        <v>116</v>
      </c>
      <c r="B18" s="8"/>
      <c r="C18" s="8">
        <f>C13+C14-C15-C16</f>
        <v>155</v>
      </c>
      <c r="D18" s="15">
        <f>D13+D14-D15-D16</f>
        <v>55</v>
      </c>
      <c r="E18" s="8">
        <f>E13+E14-E15-E16</f>
        <v>15</v>
      </c>
      <c r="F18" s="8">
        <f>F13+F14-F15-F16</f>
        <v>-110</v>
      </c>
      <c r="G18" s="8">
        <f>G13+G14-G15-G16</f>
        <v>-270</v>
      </c>
    </row>
    <row r="19" spans="1:7" x14ac:dyDescent="0.25">
      <c r="A19" s="6"/>
      <c r="B19" s="6"/>
      <c r="C19" s="6"/>
      <c r="D19" s="10"/>
      <c r="E19" s="12"/>
      <c r="F19" s="10"/>
      <c r="G19" s="12"/>
    </row>
    <row r="20" spans="1:7" x14ac:dyDescent="0.25">
      <c r="A20" s="6" t="s">
        <v>12</v>
      </c>
      <c r="B20" s="6"/>
      <c r="C20" s="6">
        <f>C3+C5+C6+C7-C8-C9-C11</f>
        <v>650</v>
      </c>
      <c r="D20" s="6">
        <f>D3+D5+D6+D7-D8-D9-D11</f>
        <v>485</v>
      </c>
      <c r="E20" s="6">
        <f>E3+E5+E6+E7-E8-E9-E11</f>
        <v>420</v>
      </c>
      <c r="F20" s="6">
        <f>F3+F5+F6+F7-F8-F9-F11</f>
        <v>305</v>
      </c>
      <c r="G20" s="6">
        <f>G3+G5+G6+G7-G8-G9-G11</f>
        <v>145</v>
      </c>
    </row>
    <row r="21" spans="1:7" x14ac:dyDescent="0.25">
      <c r="A21" s="6" t="s">
        <v>11</v>
      </c>
      <c r="B21" s="6"/>
      <c r="C21" s="6">
        <f>C20-C10</f>
        <v>480</v>
      </c>
      <c r="D21" s="6">
        <f>D20-D10</f>
        <v>320</v>
      </c>
      <c r="E21" s="6">
        <f>E20-E10</f>
        <v>295</v>
      </c>
      <c r="F21" s="6">
        <f>F20-F10</f>
        <v>190</v>
      </c>
      <c r="G21" s="6">
        <f>G20-G10</f>
        <v>35</v>
      </c>
    </row>
    <row r="22" spans="1:7" x14ac:dyDescent="0.25">
      <c r="A22" s="6"/>
      <c r="B22" s="6"/>
      <c r="C22" s="6"/>
      <c r="D22" s="10"/>
      <c r="E22" s="6"/>
      <c r="F22" s="10"/>
      <c r="G22" s="6"/>
    </row>
    <row r="23" spans="1:7" x14ac:dyDescent="0.25">
      <c r="A23" s="16" t="s">
        <v>2</v>
      </c>
      <c r="B23" s="35"/>
      <c r="C23" s="6"/>
      <c r="D23" s="10"/>
      <c r="E23" s="6"/>
      <c r="F23" s="10"/>
      <c r="G23" s="6"/>
    </row>
    <row r="24" spans="1:7" x14ac:dyDescent="0.25">
      <c r="A24" s="13" t="s">
        <v>3</v>
      </c>
      <c r="B24" s="6"/>
      <c r="C24" s="6"/>
      <c r="D24" s="10"/>
      <c r="E24" s="6"/>
      <c r="F24" s="10"/>
      <c r="G24" s="6"/>
    </row>
    <row r="25" spans="1:7" x14ac:dyDescent="0.25">
      <c r="A25" s="18"/>
      <c r="B25" s="18">
        <v>16200</v>
      </c>
      <c r="C25" s="8"/>
      <c r="D25" s="20"/>
      <c r="E25" s="8"/>
      <c r="F25" s="20"/>
      <c r="G25" s="8"/>
    </row>
    <row r="26" spans="1:7" x14ac:dyDescent="0.25">
      <c r="A26" s="19"/>
      <c r="B26" s="19"/>
      <c r="C26" s="6"/>
      <c r="D26" s="10"/>
      <c r="E26" s="6"/>
      <c r="F26" s="10"/>
      <c r="G26" s="6"/>
    </row>
    <row r="27" spans="1:7" x14ac:dyDescent="0.25">
      <c r="A27" s="6"/>
      <c r="B27" s="6"/>
      <c r="C27" s="6"/>
      <c r="D27" s="10"/>
      <c r="E27" s="6"/>
      <c r="F27" s="10"/>
      <c r="G27" s="6"/>
    </row>
    <row r="28" spans="1:7" x14ac:dyDescent="0.25">
      <c r="A28" s="16" t="s">
        <v>4</v>
      </c>
      <c r="B28" s="35"/>
      <c r="C28" s="6"/>
      <c r="D28" s="10"/>
      <c r="E28" s="6"/>
      <c r="F28" s="10"/>
      <c r="G28" s="6"/>
    </row>
    <row r="29" spans="1:7" x14ac:dyDescent="0.25">
      <c r="A29" s="13" t="s">
        <v>5</v>
      </c>
      <c r="B29" s="6"/>
      <c r="C29" s="6"/>
      <c r="D29" s="10"/>
      <c r="E29" s="6"/>
      <c r="F29" s="10"/>
      <c r="G29" s="6"/>
    </row>
    <row r="30" spans="1:7" x14ac:dyDescent="0.25">
      <c r="A30" s="18"/>
      <c r="B30" s="18">
        <v>4050</v>
      </c>
      <c r="C30" s="8">
        <v>3920</v>
      </c>
      <c r="D30" s="20">
        <v>3680</v>
      </c>
      <c r="E30" s="8">
        <v>3560</v>
      </c>
      <c r="F30" s="20">
        <v>3240</v>
      </c>
      <c r="G30" s="8">
        <v>3150</v>
      </c>
    </row>
    <row r="31" spans="1:7" x14ac:dyDescent="0.25">
      <c r="A31" s="6"/>
      <c r="B31" s="6"/>
      <c r="C31" s="6"/>
      <c r="D31" s="10"/>
      <c r="E31" s="6"/>
      <c r="F31" s="10"/>
      <c r="G31" s="6"/>
    </row>
    <row r="32" spans="1:7" x14ac:dyDescent="0.25">
      <c r="A32" s="7" t="s">
        <v>6</v>
      </c>
      <c r="B32" s="7"/>
      <c r="C32" s="8">
        <v>155</v>
      </c>
      <c r="D32" s="15">
        <v>157</v>
      </c>
      <c r="E32" s="15">
        <v>153</v>
      </c>
      <c r="F32" s="15">
        <v>152</v>
      </c>
      <c r="G32" s="15">
        <v>150</v>
      </c>
    </row>
    <row r="33" spans="1:7" x14ac:dyDescent="0.25">
      <c r="A33" s="40"/>
      <c r="B33" s="40"/>
      <c r="C33" s="40"/>
      <c r="D33" s="38"/>
      <c r="E33" s="38"/>
      <c r="F33" s="38"/>
      <c r="G33" s="37"/>
    </row>
    <row r="34" spans="1:7" x14ac:dyDescent="0.25">
      <c r="A34" s="7" t="s">
        <v>98</v>
      </c>
      <c r="B34" s="7"/>
      <c r="C34" s="8">
        <v>5500</v>
      </c>
      <c r="D34" s="15">
        <v>6000</v>
      </c>
      <c r="E34" s="15">
        <v>6000</v>
      </c>
      <c r="F34" s="15">
        <v>5000</v>
      </c>
      <c r="G34" s="15">
        <v>5000</v>
      </c>
    </row>
    <row r="35" spans="1:7" x14ac:dyDescent="0.25">
      <c r="A35" s="41"/>
      <c r="B35" s="41"/>
      <c r="C35" s="40"/>
      <c r="D35" s="39"/>
      <c r="E35" s="39"/>
      <c r="F35" s="39"/>
      <c r="G35" s="38"/>
    </row>
    <row r="36" spans="1:7" x14ac:dyDescent="0.25">
      <c r="A36" s="7" t="s">
        <v>99</v>
      </c>
      <c r="B36" s="7"/>
      <c r="C36" s="8">
        <v>9850</v>
      </c>
      <c r="D36" s="20">
        <v>10000</v>
      </c>
      <c r="E36" s="8">
        <v>10500</v>
      </c>
      <c r="F36" s="20">
        <v>10000</v>
      </c>
      <c r="G36" s="8">
        <v>11000</v>
      </c>
    </row>
  </sheetData>
  <phoneticPr fontId="0" type="noConversion"/>
  <pageMargins left="0.78740157499999996" right="0.78740157499999996" top="0.984251969" bottom="0.984251969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6"/>
  <sheetViews>
    <sheetView zoomScaleNormal="100" workbookViewId="0">
      <selection activeCell="L33" sqref="L33"/>
    </sheetView>
  </sheetViews>
  <sheetFormatPr baseColWidth="10" defaultColWidth="9.109375" defaultRowHeight="13.2" x14ac:dyDescent="0.25"/>
  <cols>
    <col min="1" max="1" width="22.109375" customWidth="1"/>
    <col min="6" max="6" width="9.109375" customWidth="1"/>
  </cols>
  <sheetData>
    <row r="1" spans="1:8" x14ac:dyDescent="0.25">
      <c r="A1" s="5" t="s">
        <v>70</v>
      </c>
      <c r="B1" s="3"/>
      <c r="C1" s="3"/>
      <c r="D1" s="3"/>
      <c r="E1" s="3"/>
      <c r="F1" s="3"/>
      <c r="G1" s="3"/>
      <c r="H1" s="3"/>
    </row>
    <row r="2" spans="1:8" ht="13.8" thickBot="1" x14ac:dyDescent="0.3">
      <c r="A2" s="3"/>
      <c r="B2" s="3"/>
      <c r="C2" s="3"/>
      <c r="D2" s="3"/>
      <c r="E2" s="3"/>
      <c r="F2" s="3"/>
      <c r="G2" s="3"/>
      <c r="H2" s="3"/>
    </row>
    <row r="3" spans="1:8" ht="13.8" thickBot="1" x14ac:dyDescent="0.3">
      <c r="A3" s="21" t="s">
        <v>71</v>
      </c>
      <c r="B3" s="25" t="s">
        <v>31</v>
      </c>
      <c r="C3" s="25" t="s">
        <v>32</v>
      </c>
      <c r="D3" s="25" t="s">
        <v>33</v>
      </c>
      <c r="E3" s="25" t="s">
        <v>34</v>
      </c>
      <c r="F3" s="25" t="s">
        <v>35</v>
      </c>
      <c r="G3" s="3"/>
      <c r="H3" s="3"/>
    </row>
    <row r="4" spans="1:8" ht="13.8" thickBot="1" x14ac:dyDescent="0.3">
      <c r="A4" s="21" t="s">
        <v>13</v>
      </c>
      <c r="B4" s="25"/>
      <c r="C4" s="25"/>
      <c r="D4" s="25"/>
      <c r="E4" s="25"/>
      <c r="F4" s="25"/>
      <c r="G4" s="3"/>
      <c r="H4" s="3"/>
    </row>
    <row r="5" spans="1:8" x14ac:dyDescent="0.25">
      <c r="A5" s="23" t="s">
        <v>80</v>
      </c>
      <c r="B5" s="26">
        <f>GuV!C18/(Bilanz!B25+Bilanz!B26+Bilanz!B28)*100</f>
        <v>155</v>
      </c>
      <c r="C5" s="26">
        <f>GuV!D18/(Bilanz!C25+Bilanz!C26+Bilanz!C28)*100</f>
        <v>68.75</v>
      </c>
      <c r="D5" s="26">
        <f>GuV!E18/(Bilanz!D25+Bilanz!D26+Bilanz!D28)*100</f>
        <v>18.75</v>
      </c>
      <c r="E5" s="26">
        <f>GuV!F18/(Bilanz!E25+Bilanz!E26+Bilanz!E28)*100</f>
        <v>-157.14285714285714</v>
      </c>
      <c r="F5" s="26">
        <f>GuV!G18/(Bilanz!F25+Bilanz!F26+Bilanz!F28)*100</f>
        <v>-450</v>
      </c>
      <c r="G5" s="3"/>
      <c r="H5" s="3"/>
    </row>
    <row r="6" spans="1:8" x14ac:dyDescent="0.25">
      <c r="A6" s="23" t="s">
        <v>81</v>
      </c>
      <c r="B6" s="26">
        <f>(GuV!C18+GuV!C12)/Bilanz!B38*100</f>
        <v>9.4857142857142858</v>
      </c>
      <c r="C6" s="26">
        <f>(GuV!D18+GuV!D12)/Bilanz!C38*100</f>
        <v>7.3779795686719636</v>
      </c>
      <c r="D6" s="26">
        <f>(GuV!E18+GuV!E12)/Bilanz!D38*100</f>
        <v>6.5610859728506794</v>
      </c>
      <c r="E6" s="26">
        <f>(GuV!F18+GuV!F12)/Bilanz!E38*100</f>
        <v>3.90625</v>
      </c>
      <c r="F6" s="26">
        <f>(GuV!G18+GuV!G12)/Bilanz!F38*100</f>
        <v>0.76923076923076927</v>
      </c>
      <c r="G6" s="3"/>
      <c r="H6" s="3"/>
    </row>
    <row r="7" spans="1:8" x14ac:dyDescent="0.25">
      <c r="A7" s="23" t="s">
        <v>14</v>
      </c>
      <c r="B7" s="27">
        <f>GuV!C21/(Bilanz!B21-Bilanz!B41-Bilanz!B36-Bilanz!B32-Bilanz!B17)</f>
        <v>0.22377622377622378</v>
      </c>
      <c r="C7" s="27">
        <f>GuV!D21/(Bilanz!C21-Bilanz!C41-Bilanz!C36-Bilanz!C32-Bilanz!C17)</f>
        <v>0.15347721822541965</v>
      </c>
      <c r="D7" s="27">
        <f>GuV!E21/(Bilanz!D21-Bilanz!D41-Bilanz!D36-Bilanz!D32-Bilanz!D17)</f>
        <v>0.14081145584725538</v>
      </c>
      <c r="E7" s="27">
        <f>GuV!F21/(Bilanz!E21-Bilanz!E41-Bilanz!E36-Bilanz!E32-Bilanz!E17)</f>
        <v>8.899297423887588E-2</v>
      </c>
      <c r="F7" s="27">
        <f>GuV!G21/(Bilanz!F21-Bilanz!F41-Bilanz!F36-Bilanz!F32-Bilanz!F17)</f>
        <v>1.6867469879518072E-2</v>
      </c>
      <c r="G7" s="3"/>
      <c r="H7" s="3"/>
    </row>
    <row r="8" spans="1:8" x14ac:dyDescent="0.25">
      <c r="A8" s="23" t="s">
        <v>82</v>
      </c>
      <c r="B8" s="26">
        <f>GuV!C18/GuV!C3*100</f>
        <v>0.96875</v>
      </c>
      <c r="C8" s="26">
        <f>GuV!D18/GuV!D3*100</f>
        <v>0.34591194968553463</v>
      </c>
      <c r="D8" s="26">
        <f>GuV!E18/GuV!E3*100</f>
        <v>9.5541401273885357E-2</v>
      </c>
      <c r="E8" s="26">
        <f>GuV!F18/GuV!F3*100</f>
        <v>-0.70512820512820518</v>
      </c>
      <c r="F8" s="26">
        <f>GuV!G18/GuV!G3*100</f>
        <v>-1.7647058823529411</v>
      </c>
      <c r="G8" s="3"/>
      <c r="H8" s="3"/>
    </row>
    <row r="9" spans="1:8" x14ac:dyDescent="0.25">
      <c r="A9" s="23" t="s">
        <v>21</v>
      </c>
      <c r="B9" s="28">
        <f>(GuV!C8/(GuV!C3+GuV!C5+GuV!C6+GuV!C7))*100</f>
        <v>50.03126954346466</v>
      </c>
      <c r="C9" s="28">
        <f>(GuV!D8/(GuV!D3+GuV!D5+GuV!D6+GuV!D7))*100</f>
        <v>50.609184629803181</v>
      </c>
      <c r="D9" s="28">
        <f>(GuV!E8/(GuV!E3+GuV!E5+GuV!E6+GuV!E7))*100</f>
        <v>50.350541746335239</v>
      </c>
      <c r="E9" s="28">
        <f>(GuV!F8/(GuV!F3+GuV!F5+GuV!F6+GuV!F7))*100</f>
        <v>50.143175310213174</v>
      </c>
      <c r="F9" s="28">
        <f>(GuV!G8/(GuV!G3+GuV!G5+GuV!G6+GuV!G7))*100</f>
        <v>50.439310120403512</v>
      </c>
      <c r="G9" s="3"/>
      <c r="H9" s="3"/>
    </row>
    <row r="10" spans="1:8" x14ac:dyDescent="0.25">
      <c r="A10" s="23" t="s">
        <v>22</v>
      </c>
      <c r="B10" s="28">
        <f>(GuV!C9/(GuV!C3+GuV!C5+GuV!C6+GuV!C7))*100</f>
        <v>17.510944340212635</v>
      </c>
      <c r="C10" s="28">
        <f>(GuV!D9/(GuV!D3+GuV!D5+GuV!D6+GuV!D7))*100</f>
        <v>17.80693533270853</v>
      </c>
      <c r="D10" s="28">
        <f>(GuV!E9/(GuV!E3+GuV!E5+GuV!E6+GuV!E7))*100</f>
        <v>17.654557042702358</v>
      </c>
      <c r="E10" s="28">
        <f>(GuV!F9/(GuV!F3+GuV!F5+GuV!F6+GuV!F7))*100</f>
        <v>17.562838052815781</v>
      </c>
      <c r="F10" s="28">
        <f>(GuV!G9/(GuV!G3+GuV!G5+GuV!G6+GuV!G7))*100</f>
        <v>17.70257077774162</v>
      </c>
      <c r="G10" s="3"/>
      <c r="H10" s="3"/>
    </row>
    <row r="11" spans="1:8" x14ac:dyDescent="0.25">
      <c r="A11" s="23" t="s">
        <v>23</v>
      </c>
      <c r="B11" s="28">
        <f>(GuV!C11/(GuV!C3+GuV!C5+GuV!C6+GuV!C7))*100</f>
        <v>28.392745465916196</v>
      </c>
      <c r="C11" s="28">
        <f>(GuV!D11/(GuV!D3+GuV!D5+GuV!D6+GuV!D7))*100</f>
        <v>28.553577007185254</v>
      </c>
      <c r="D11" s="28">
        <f>(GuV!E11/(GuV!E3+GuV!E5+GuV!E6+GuV!E7))*100</f>
        <v>29.318036966220522</v>
      </c>
      <c r="E11" s="28">
        <f>(GuV!F11/(GuV!F3+GuV!F5+GuV!F6+GuV!F7))*100</f>
        <v>30.353165765192493</v>
      </c>
      <c r="F11" s="28">
        <f>(GuV!G11/(GuV!G3+GuV!G5+GuV!G6+GuV!G7))*100</f>
        <v>30.914415880247315</v>
      </c>
      <c r="G11" s="3"/>
      <c r="H11" s="3"/>
    </row>
    <row r="12" spans="1:8" ht="13.8" thickBot="1" x14ac:dyDescent="0.3">
      <c r="A12" s="23" t="s">
        <v>24</v>
      </c>
      <c r="B12" s="28">
        <f>(GuV!C10/(GuV!C3+GuV!C5+GuV!C6+GuV!C7))*100</f>
        <v>1.0631644777986242</v>
      </c>
      <c r="C12" s="28">
        <f>(GuV!D10/(GuV!D3+GuV!D5+GuV!D6+GuV!D7))*100</f>
        <v>1.0309278350515463</v>
      </c>
      <c r="D12" s="28">
        <f>(GuV!E10/(GuV!E3+GuV!E5+GuV!E6+GuV!E7))*100</f>
        <v>0.79668578712555771</v>
      </c>
      <c r="E12" s="28">
        <f>(GuV!F10/(GuV!F3+GuV!F5+GuV!F6+GuV!F7))*100</f>
        <v>0.73178491886732422</v>
      </c>
      <c r="F12" s="28">
        <f>(GuV!G10/(GuV!G3+GuV!G5+GuV!G6+GuV!G7))*100</f>
        <v>0.71591278880572728</v>
      </c>
      <c r="G12" s="3"/>
      <c r="H12" s="3"/>
    </row>
    <row r="13" spans="1:8" ht="13.8" thickBot="1" x14ac:dyDescent="0.3">
      <c r="A13" s="21" t="s">
        <v>15</v>
      </c>
      <c r="B13" s="29"/>
      <c r="C13" s="29"/>
      <c r="D13" s="29"/>
      <c r="E13" s="29"/>
      <c r="F13" s="29"/>
      <c r="G13" s="3"/>
      <c r="H13" s="3"/>
    </row>
    <row r="14" spans="1:8" x14ac:dyDescent="0.25">
      <c r="A14" s="23" t="s">
        <v>88</v>
      </c>
      <c r="B14" s="30">
        <f>Bilanz!B10+Bilanz!B11+Bilanz!B14-Bilanz!B36</f>
        <v>1225</v>
      </c>
      <c r="C14" s="30">
        <f>Bilanz!C10+Bilanz!C11+Bilanz!C14-Bilanz!C36</f>
        <v>1395</v>
      </c>
      <c r="D14" s="30">
        <f>Bilanz!D10+Bilanz!D11+Bilanz!D14-Bilanz!D36</f>
        <v>1500</v>
      </c>
      <c r="E14" s="30">
        <f>Bilanz!E10+Bilanz!E11+Bilanz!E14-Bilanz!E36</f>
        <v>1650</v>
      </c>
      <c r="F14" s="30">
        <f>Bilanz!F10+Bilanz!F11+Bilanz!F14-Bilanz!F36</f>
        <v>1715</v>
      </c>
      <c r="G14" s="10"/>
      <c r="H14" s="3"/>
    </row>
    <row r="15" spans="1:8" x14ac:dyDescent="0.25">
      <c r="A15" s="23" t="s">
        <v>16</v>
      </c>
      <c r="B15" s="31">
        <f>B14/(GuV!C3+GuV!C5+GuV!C6+GuV!C7)</f>
        <v>7.6610381488430274E-2</v>
      </c>
      <c r="C15" s="31">
        <f>C14/(GuV!D3+GuV!D5+GuV!D6+GuV!D7)</f>
        <v>8.7160262417994377E-2</v>
      </c>
      <c r="D15" s="31">
        <f>D14/(GuV!E3+GuV!E5+GuV!E6+GuV!E7)</f>
        <v>9.5602294455066919E-2</v>
      </c>
      <c r="E15" s="31">
        <f>E14/(GuV!F3+GuV!F5+GuV!F6+GuV!F7)</f>
        <v>0.10499522748965956</v>
      </c>
      <c r="F15" s="31">
        <f>F14/(GuV!G3+GuV!G5+GuV!G6+GuV!G7)</f>
        <v>0.11161731207289294</v>
      </c>
      <c r="G15" s="3"/>
      <c r="H15" s="3"/>
    </row>
    <row r="16" spans="1:8" x14ac:dyDescent="0.25">
      <c r="A16" s="23" t="s">
        <v>77</v>
      </c>
      <c r="B16" s="26">
        <f>Bilanz!B36/GuV!C8*365</f>
        <v>47.90625</v>
      </c>
      <c r="C16" s="26">
        <f>Bilanz!C36/GuV!D8*365</f>
        <v>47.540123456790127</v>
      </c>
      <c r="D16" s="26">
        <f>Bilanz!D36/GuV!E8*365</f>
        <v>48.5126582278481</v>
      </c>
      <c r="E16" s="26">
        <f>Bilanz!E36/GuV!F8*365</f>
        <v>47.014593908629443</v>
      </c>
      <c r="F16" s="26">
        <f>Bilanz!F36/GuV!G8*365</f>
        <v>51.1</v>
      </c>
      <c r="G16" s="3"/>
      <c r="H16" s="3"/>
    </row>
    <row r="17" spans="1:8" x14ac:dyDescent="0.25">
      <c r="A17" s="23" t="s">
        <v>17</v>
      </c>
      <c r="B17" s="26">
        <f>Bilanz!B14/GuV!C3*365</f>
        <v>18.25</v>
      </c>
      <c r="C17" s="26">
        <f>Bilanz!C14/GuV!D3*365</f>
        <v>20.660377358490567</v>
      </c>
      <c r="D17" s="26">
        <f>Bilanz!D14/GuV!E3*365</f>
        <v>22.085987261146496</v>
      </c>
      <c r="E17" s="26">
        <f>Bilanz!E14/GuV!F3*365</f>
        <v>23.397435897435894</v>
      </c>
      <c r="F17" s="26">
        <f>Bilanz!F14/GuV!G3*365</f>
        <v>25.526143790849673</v>
      </c>
      <c r="G17" s="3"/>
      <c r="H17" s="3"/>
    </row>
    <row r="18" spans="1:8" x14ac:dyDescent="0.25">
      <c r="A18" s="23" t="s">
        <v>85</v>
      </c>
      <c r="B18" s="26">
        <f>((Bilanz!B10+Bilanz!B11)/GuV!C8)*365</f>
        <v>67.296875</v>
      </c>
      <c r="C18" s="26">
        <f>((Bilanz!C10+Bilanz!C11)/GuV!D8)*365</f>
        <v>69.84567901234567</v>
      </c>
      <c r="D18" s="26">
        <f>((Bilanz!D10+Bilanz!D11)/GuV!E8)*365</f>
        <v>73.924050632911388</v>
      </c>
      <c r="E18" s="26">
        <f>((Bilanz!E10+Bilanz!E11)/GuV!F8)*365</f>
        <v>77.122461928934015</v>
      </c>
      <c r="F18" s="26">
        <f>((Bilanz!F10+Bilanz!F11)/GuV!G8)*365</f>
        <v>81.477419354838716</v>
      </c>
      <c r="G18" s="3"/>
      <c r="H18" s="3"/>
    </row>
    <row r="19" spans="1:8" x14ac:dyDescent="0.25">
      <c r="A19" s="23" t="s">
        <v>94</v>
      </c>
      <c r="B19" s="26">
        <f>GuV!C36/GuV!C34</f>
        <v>1.790909090909091</v>
      </c>
      <c r="C19" s="26">
        <f>GuV!D36/GuV!D34</f>
        <v>1.6666666666666667</v>
      </c>
      <c r="D19" s="26">
        <f>GuV!E36/GuV!E34</f>
        <v>1.75</v>
      </c>
      <c r="E19" s="26">
        <f>GuV!F36/GuV!F34</f>
        <v>2</v>
      </c>
      <c r="F19" s="26">
        <f>GuV!G36/GuV!G34</f>
        <v>2.2000000000000002</v>
      </c>
      <c r="G19" s="3"/>
      <c r="H19" s="3"/>
    </row>
    <row r="20" spans="1:8" x14ac:dyDescent="0.25">
      <c r="A20" s="23" t="s">
        <v>95</v>
      </c>
      <c r="B20" s="26">
        <f>GuV!C34/GuV!C36</f>
        <v>0.55837563451776651</v>
      </c>
      <c r="C20" s="26">
        <f>GuV!D34/GuV!D36</f>
        <v>0.6</v>
      </c>
      <c r="D20" s="26">
        <f>GuV!E34/GuV!E36</f>
        <v>0.5714285714285714</v>
      </c>
      <c r="E20" s="26">
        <f>GuV!F34/GuV!F36</f>
        <v>0.5</v>
      </c>
      <c r="F20" s="26">
        <f>GuV!G34/GuV!G36</f>
        <v>0.45454545454545453</v>
      </c>
      <c r="G20" s="3"/>
      <c r="H20" s="3"/>
    </row>
    <row r="21" spans="1:8" x14ac:dyDescent="0.25">
      <c r="A21" s="23" t="s">
        <v>18</v>
      </c>
      <c r="B21" s="26">
        <f>-B16+B18+B17</f>
        <v>37.640625</v>
      </c>
      <c r="C21" s="26">
        <f>-C16+C18+C17</f>
        <v>42.965932914046107</v>
      </c>
      <c r="D21" s="26">
        <f>-D16+D18+D17</f>
        <v>47.497379666209781</v>
      </c>
      <c r="E21" s="26">
        <f>-E16+E18+E17</f>
        <v>53.505303917740463</v>
      </c>
      <c r="F21" s="26">
        <f>-F16+F18+F17</f>
        <v>55.903563145688388</v>
      </c>
      <c r="G21" s="3"/>
      <c r="H21" s="3"/>
    </row>
    <row r="22" spans="1:8" ht="13.8" thickBot="1" x14ac:dyDescent="0.3">
      <c r="A22" s="23" t="s">
        <v>84</v>
      </c>
      <c r="B22" s="26">
        <f>GuV!C3/Bilanz!B38</f>
        <v>3.657142857142857</v>
      </c>
      <c r="C22" s="26">
        <f>GuV!D3/Bilanz!C38</f>
        <v>3.6095346197502836</v>
      </c>
      <c r="D22" s="26">
        <f>GuV!E3/Bilanz!D38</f>
        <v>3.5520361990950224</v>
      </c>
      <c r="E22" s="26">
        <f>GuV!F3/Bilanz!E38</f>
        <v>3.4821428571428572</v>
      </c>
      <c r="F22" s="26">
        <f>GuV!G3/Bilanz!F38</f>
        <v>3.3626373626373627</v>
      </c>
      <c r="G22" s="3"/>
      <c r="H22" s="3"/>
    </row>
    <row r="23" spans="1:8" ht="13.8" thickBot="1" x14ac:dyDescent="0.3">
      <c r="A23" s="21" t="s">
        <v>25</v>
      </c>
      <c r="B23" s="29"/>
      <c r="C23" s="29"/>
      <c r="D23" s="29"/>
      <c r="E23" s="29"/>
      <c r="F23" s="29"/>
      <c r="G23" s="3"/>
      <c r="H23" s="3"/>
    </row>
    <row r="24" spans="1:8" x14ac:dyDescent="0.25">
      <c r="A24" s="23" t="s">
        <v>72</v>
      </c>
      <c r="B24" s="26">
        <f>Bilanz!B17/(Bilanz!B32+Bilanz!B41+Bilanz!B36)*100</f>
        <v>2.2935779816513762</v>
      </c>
      <c r="C24" s="26">
        <f>Bilanz!C17/(Bilanz!C32+Bilanz!C41+Bilanz!C36)*100</f>
        <v>1.7543859649122806</v>
      </c>
      <c r="D24" s="26">
        <f>Bilanz!D17/(Bilanz!D32+Bilanz!D41+Bilanz!D36)*100</f>
        <v>1.0869565217391304</v>
      </c>
      <c r="E24" s="26">
        <f>Bilanz!E17/(Bilanz!E32+Bilanz!E41+Bilanz!E36)*100</f>
        <v>0.64377682403433478</v>
      </c>
      <c r="F24" s="26">
        <f>Bilanz!F17/(Bilanz!F32+Bilanz!F41+Bilanz!F36)*100</f>
        <v>0.20242914979757085</v>
      </c>
      <c r="G24" s="3"/>
      <c r="H24" s="3"/>
    </row>
    <row r="25" spans="1:8" x14ac:dyDescent="0.25">
      <c r="A25" s="23" t="s">
        <v>73</v>
      </c>
      <c r="B25" s="26">
        <f>(Bilanz!B17+Bilanz!B14)/(Bilanz!B32+Bilanz!B41+Bilanz!B36)*100</f>
        <v>38.990825688073393</v>
      </c>
      <c r="C25" s="26">
        <f>(Bilanz!C17+Bilanz!C14)/(Bilanz!C32+Bilanz!C41+Bilanz!C36)*100</f>
        <v>41.228070175438596</v>
      </c>
      <c r="D25" s="26">
        <f>(Bilanz!D17+Bilanz!D14)/(Bilanz!D32+Bilanz!D41+Bilanz!D36)*100</f>
        <v>42.391304347826086</v>
      </c>
      <c r="E25" s="26">
        <f>(Bilanz!E17+Bilanz!E14)/(Bilanz!E32+Bilanz!E41+Bilanz!E36)*100</f>
        <v>43.562231759656648</v>
      </c>
      <c r="F25" s="26">
        <f>(Bilanz!F17+Bilanz!F14)/(Bilanz!F32+Bilanz!F41+Bilanz!F36)*100</f>
        <v>43.522267206477736</v>
      </c>
      <c r="G25" s="3"/>
      <c r="H25" s="3"/>
    </row>
    <row r="26" spans="1:8" x14ac:dyDescent="0.25">
      <c r="A26" s="23" t="s">
        <v>74</v>
      </c>
      <c r="B26" s="26">
        <f>Bilanz!B19/(Bilanz!B32+Bilanz!B41+Bilanz!B36)*100</f>
        <v>120.41284403669725</v>
      </c>
      <c r="C26" s="26">
        <f>Bilanz!C19/(Bilanz!C32+Bilanz!C41+Bilanz!C36)*100</f>
        <v>122.58771929824562</v>
      </c>
      <c r="D26" s="26">
        <f>Bilanz!D19/(Bilanz!D32+Bilanz!D41+Bilanz!D36)*100</f>
        <v>126.30434782608695</v>
      </c>
      <c r="E26" s="26">
        <f>Bilanz!E19/(Bilanz!E32+Bilanz!E41+Bilanz!E36)*100</f>
        <v>130.90128755364807</v>
      </c>
      <c r="F26" s="26">
        <f>Bilanz!F19/(Bilanz!F32+Bilanz!F41+Bilanz!F36)*100</f>
        <v>129.75708502024293</v>
      </c>
      <c r="G26" s="3"/>
      <c r="H26" s="3"/>
    </row>
    <row r="27" spans="1:8" x14ac:dyDescent="0.25">
      <c r="A27" s="23" t="s">
        <v>26</v>
      </c>
      <c r="B27" s="30">
        <f>GuV!C18+GuV!C10</f>
        <v>325</v>
      </c>
      <c r="C27" s="30">
        <f>GuV!D18+GuV!D10</f>
        <v>220</v>
      </c>
      <c r="D27" s="30">
        <f>GuV!E18+GuV!E10</f>
        <v>140</v>
      </c>
      <c r="E27" s="30">
        <f>GuV!F18+GuV!F10</f>
        <v>5</v>
      </c>
      <c r="F27" s="30">
        <f>GuV!G18+GuV!G10</f>
        <v>-160</v>
      </c>
      <c r="G27" s="3"/>
      <c r="H27" s="3"/>
    </row>
    <row r="28" spans="1:8" x14ac:dyDescent="0.25">
      <c r="A28" s="23" t="s">
        <v>27</v>
      </c>
      <c r="B28" s="30">
        <f>B27+Bilanz!B45</f>
        <v>335</v>
      </c>
      <c r="C28" s="30">
        <f>C27+(Bilanz!C31-Bilanz!B31)</f>
        <v>230</v>
      </c>
      <c r="D28" s="30">
        <f>D27+(Bilanz!D31-Bilanz!C31)</f>
        <v>140</v>
      </c>
      <c r="E28" s="30">
        <f>E27+(Bilanz!E31-Bilanz!D31)</f>
        <v>10</v>
      </c>
      <c r="F28" s="30">
        <f>F27+(Bilanz!F31-Bilanz!E31)</f>
        <v>-155</v>
      </c>
      <c r="G28" s="3"/>
      <c r="H28" s="3"/>
    </row>
    <row r="29" spans="1:8" x14ac:dyDescent="0.25">
      <c r="A29" s="23" t="s">
        <v>28</v>
      </c>
      <c r="B29" s="30">
        <f>B28+GuV!C15-GuV!C14</f>
        <v>350</v>
      </c>
      <c r="C29" s="30">
        <f>C28+GuV!D15-GuV!D14</f>
        <v>210</v>
      </c>
      <c r="D29" s="30">
        <f>D28+GuV!E15-GuV!E14</f>
        <v>140</v>
      </c>
      <c r="E29" s="30">
        <f>E28+GuV!F15-GuV!F14</f>
        <v>25</v>
      </c>
      <c r="F29" s="30">
        <f>F28+GuV!G15-GuV!G14</f>
        <v>-155</v>
      </c>
      <c r="G29" s="3"/>
      <c r="H29" s="3"/>
    </row>
    <row r="30" spans="1:8" ht="13.8" thickBot="1" x14ac:dyDescent="0.3">
      <c r="A30" s="23" t="s">
        <v>93</v>
      </c>
      <c r="B30" s="42">
        <f>(B27/GuV!C3)*100</f>
        <v>2.03125</v>
      </c>
      <c r="C30" s="42">
        <f>(C27/GuV!D3)*100</f>
        <v>1.3836477987421385</v>
      </c>
      <c r="D30" s="42">
        <f>(D27/GuV!E3)*100</f>
        <v>0.89171974522292996</v>
      </c>
      <c r="E30" s="42">
        <f>(E27/GuV!F3)*100</f>
        <v>3.2051282051282048E-2</v>
      </c>
      <c r="F30" s="42">
        <f>(F27/GuV!G3)*100</f>
        <v>-1.0457516339869279</v>
      </c>
      <c r="G30" s="3"/>
      <c r="H30" s="3"/>
    </row>
    <row r="31" spans="1:8" ht="13.8" thickBot="1" x14ac:dyDescent="0.3">
      <c r="A31" s="21" t="s">
        <v>83</v>
      </c>
      <c r="B31" s="29"/>
      <c r="C31" s="29"/>
      <c r="D31" s="29"/>
      <c r="E31" s="29"/>
      <c r="F31" s="29"/>
      <c r="G31" s="3"/>
      <c r="H31" s="3"/>
    </row>
    <row r="32" spans="1:8" x14ac:dyDescent="0.25">
      <c r="A32" s="23" t="s">
        <v>75</v>
      </c>
      <c r="B32" s="26">
        <f>(Bilanz!B25+Bilanz!B26+Bilanz!B28)/Bilanz!B38*100</f>
        <v>2.2857142857142856</v>
      </c>
      <c r="C32" s="26">
        <f>(Bilanz!C25+Bilanz!C26+Bilanz!C28)/Bilanz!C38*100</f>
        <v>1.8161180476730987</v>
      </c>
      <c r="D32" s="26">
        <f>(Bilanz!D25+Bilanz!D26+Bilanz!D28)/Bilanz!D38*100</f>
        <v>1.809954751131222</v>
      </c>
      <c r="E32" s="26">
        <f>(Bilanz!E25+Bilanz!E26+Bilanz!E28)/Bilanz!E38*100</f>
        <v>1.5625</v>
      </c>
      <c r="F32" s="26">
        <f>(Bilanz!F25+Bilanz!F26+Bilanz!F28)/Bilanz!F38*100</f>
        <v>1.3186813186813187</v>
      </c>
      <c r="G32" s="3"/>
      <c r="H32" s="3"/>
    </row>
    <row r="33" spans="1:8" x14ac:dyDescent="0.25">
      <c r="A33" s="23" t="s">
        <v>76</v>
      </c>
      <c r="B33" s="26">
        <f>(Bilanz!B31+Bilanz!B32+Bilanz!B35+Bilanz!B36)/Bilanz!B38*100</f>
        <v>97.714285714285708</v>
      </c>
      <c r="C33" s="26">
        <f>(Bilanz!C31+Bilanz!C32+Bilanz!C35+Bilanz!C36)/Bilanz!C38*100</f>
        <v>98.1838819523269</v>
      </c>
      <c r="D33" s="26">
        <f>(Bilanz!D31+Bilanz!D32+Bilanz!D35+Bilanz!D36)/Bilanz!D38*100</f>
        <v>98.19004524886877</v>
      </c>
      <c r="E33" s="26">
        <f>(Bilanz!E31+Bilanz!E32+Bilanz!E35+Bilanz!E36)/Bilanz!E38*100</f>
        <v>98.4375</v>
      </c>
      <c r="F33" s="26">
        <f>(Bilanz!F31+Bilanz!F32+Bilanz!F35+Bilanz!F36)/Bilanz!F38*100</f>
        <v>98.681318681318686</v>
      </c>
      <c r="G33" s="3"/>
      <c r="H33" s="3"/>
    </row>
    <row r="34" spans="1:8" x14ac:dyDescent="0.25">
      <c r="A34" s="23" t="s">
        <v>29</v>
      </c>
      <c r="B34" s="32">
        <f>((Bilanz!B31+Bilanz!B32+Bilanz!B35+Bilanz!B36)/(Bilanz!B25+Bilanz!B26+Bilanz!B28))*100</f>
        <v>4275</v>
      </c>
      <c r="C34" s="32">
        <f>((Bilanz!C31+Bilanz!C32+Bilanz!C35+Bilanz!C36)/(Bilanz!C25+Bilanz!C26+Bilanz!C28))*100</f>
        <v>5406.25</v>
      </c>
      <c r="D34" s="32">
        <f>((Bilanz!D31+Bilanz!D32+Bilanz!D35+Bilanz!D36)/(Bilanz!D25+Bilanz!D26+Bilanz!D28))*100</f>
        <v>5425</v>
      </c>
      <c r="E34" s="32">
        <f>((Bilanz!E31+Bilanz!E32+Bilanz!E35+Bilanz!E36)/(Bilanz!E25+Bilanz!E26+Bilanz!E28))*100</f>
        <v>6300</v>
      </c>
      <c r="F34" s="32">
        <f>((Bilanz!F31+Bilanz!F32+Bilanz!F35+Bilanz!F36)/(Bilanz!F25+Bilanz!F26+Bilanz!F28))*100</f>
        <v>7483.333333333333</v>
      </c>
      <c r="G34" s="3"/>
      <c r="H34" s="3"/>
    </row>
    <row r="35" spans="1:8" x14ac:dyDescent="0.25">
      <c r="A35" s="23" t="s">
        <v>92</v>
      </c>
      <c r="B35" s="32">
        <f>(+Bilanz!B31+Bilanz!B32+Bilanz!B35+Bilanz!B36-Bilanz!B17)/Berechnung!B29</f>
        <v>12.071428571428571</v>
      </c>
      <c r="C35" s="32">
        <f>(+Bilanz!C31+Bilanz!C32+Bilanz!C35+Bilanz!C36-Bilanz!C17)/Berechnung!C29</f>
        <v>20.404761904761905</v>
      </c>
      <c r="D35" s="32">
        <f>(+Bilanz!D31+Bilanz!D32+Bilanz!D35+Bilanz!D36-Bilanz!D17)/Berechnung!D29</f>
        <v>30.821428571428573</v>
      </c>
      <c r="E35" s="32">
        <f>(+Bilanz!E31+Bilanz!E32+Bilanz!E35+Bilanz!E36-Bilanz!E17)/Berechnung!E29</f>
        <v>175.8</v>
      </c>
      <c r="F35" s="32">
        <f>(+Bilanz!F31+Bilanz!F32+Bilanz!F35+Bilanz!F36-Bilanz!F17)/Berechnung!F29</f>
        <v>-28.93548387096774</v>
      </c>
      <c r="G35" s="3"/>
      <c r="H35" s="3"/>
    </row>
    <row r="36" spans="1:8" x14ac:dyDescent="0.25">
      <c r="A36" s="23" t="s">
        <v>78</v>
      </c>
      <c r="B36" s="26">
        <f>(Bilanz!B25+Bilanz!B26+Bilanz!B28)/Bilanz!B8*100</f>
        <v>5.7142857142857144</v>
      </c>
      <c r="C36" s="26">
        <f>(Bilanz!C25+Bilanz!C26+Bilanz!C28)/Bilanz!C8*100</f>
        <v>4.9689440993788816</v>
      </c>
      <c r="D36" s="26">
        <f>(Bilanz!D25+Bilanz!D26+Bilanz!D28)/Bilanz!D8*100</f>
        <v>5.2805280528052805</v>
      </c>
      <c r="E36" s="26">
        <f>(Bilanz!E25+Bilanz!E26+Bilanz!E28)/Bilanz!E8*100</f>
        <v>4.895104895104895</v>
      </c>
      <c r="F36" s="26">
        <f>(Bilanz!F25+Bilanz!F26+Bilanz!F28)/Bilanz!F8*100</f>
        <v>4.4609665427509295</v>
      </c>
      <c r="G36" s="3"/>
      <c r="H36" s="3"/>
    </row>
    <row r="37" spans="1:8" x14ac:dyDescent="0.25">
      <c r="A37" s="23" t="s">
        <v>79</v>
      </c>
      <c r="B37" s="26">
        <f>(Bilanz!B25+Bilanz!B26+Bilanz!B28+Bilanz!B31+Bilanz!B42)/Bilanz!B8*100</f>
        <v>125.42857142857142</v>
      </c>
      <c r="C37" s="26">
        <f>(Bilanz!C25+Bilanz!C26+Bilanz!C28+Bilanz!C31+Bilanz!C42)/Bilanz!C8*100</f>
        <v>131.98757763975155</v>
      </c>
      <c r="D37" s="26">
        <f>(Bilanz!D25+Bilanz!D26+Bilanz!D28+Bilanz!D31+Bilanz!D42)/Bilanz!D8*100</f>
        <v>139.93399339933995</v>
      </c>
      <c r="E37" s="26">
        <f>(Bilanz!E25+Bilanz!E26+Bilanz!E28+Bilanz!E31+Bilanz!E42)/Bilanz!E8*100</f>
        <v>150.34965034965035</v>
      </c>
      <c r="F37" s="26">
        <f>(Bilanz!F25+Bilanz!F26+Bilanz!F28+Bilanz!F31+Bilanz!F42)/Bilanz!F8*100</f>
        <v>154.64684014869889</v>
      </c>
      <c r="G37" s="3"/>
      <c r="H37" s="3"/>
    </row>
    <row r="38" spans="1:8" ht="13.8" thickBot="1" x14ac:dyDescent="0.3">
      <c r="A38" s="23" t="s">
        <v>90</v>
      </c>
      <c r="B38" s="26">
        <f>(B29/Bilanz!B21)*100</f>
        <v>8</v>
      </c>
      <c r="C38" s="26">
        <f>(C29/Bilanz!C21)*100</f>
        <v>4.7673098751418843</v>
      </c>
      <c r="D38" s="26">
        <f>(D29/Bilanz!D21)*100</f>
        <v>3.1674208144796379</v>
      </c>
      <c r="E38" s="26">
        <f>(E29/Bilanz!E21)*100</f>
        <v>0.5580357142857143</v>
      </c>
      <c r="F38" s="26">
        <f>(F29/Bilanz!F21)*100</f>
        <v>-3.4065934065934065</v>
      </c>
      <c r="G38" s="3"/>
      <c r="H38" s="3"/>
    </row>
    <row r="39" spans="1:8" ht="24.6" thickBot="1" x14ac:dyDescent="0.3">
      <c r="A39" s="22" t="s">
        <v>30</v>
      </c>
      <c r="B39" s="29"/>
      <c r="C39" s="29"/>
      <c r="D39" s="29"/>
      <c r="E39" s="29"/>
      <c r="F39" s="29"/>
      <c r="G39" s="3"/>
      <c r="H39" s="3"/>
    </row>
    <row r="40" spans="1:8" x14ac:dyDescent="0.25">
      <c r="A40" s="23" t="s">
        <v>19</v>
      </c>
      <c r="B40" s="28">
        <f>(Bilanz!B35-Bilanz!B17)/GuV!C20</f>
        <v>4.7769230769230768</v>
      </c>
      <c r="C40" s="28">
        <f>(Bilanz!C35-Bilanz!C17)/GuV!D20</f>
        <v>6.463917525773196</v>
      </c>
      <c r="D40" s="28">
        <f>(Bilanz!D35-Bilanz!D17)/GuV!E20</f>
        <v>7.6071428571428568</v>
      </c>
      <c r="E40" s="28">
        <f>(Bilanz!E35-Bilanz!E17)/GuV!F20</f>
        <v>10.868852459016393</v>
      </c>
      <c r="F40" s="28">
        <f>(Bilanz!F35-Bilanz!F17)/GuV!G20</f>
        <v>22.931034482758619</v>
      </c>
      <c r="G40" s="3"/>
      <c r="H40" s="3"/>
    </row>
    <row r="41" spans="1:8" x14ac:dyDescent="0.25">
      <c r="A41" s="23" t="s">
        <v>20</v>
      </c>
      <c r="B41" s="28">
        <f>GuV!C20/GuV!C12</f>
        <v>2.5</v>
      </c>
      <c r="C41" s="28">
        <f>GuV!D20/GuV!D12</f>
        <v>1.7962962962962963</v>
      </c>
      <c r="D41" s="28">
        <f>GuV!E20/GuV!E12</f>
        <v>1.5272727272727273</v>
      </c>
      <c r="E41" s="28">
        <f>GuV!F20/GuV!F12</f>
        <v>1.0701754385964912</v>
      </c>
      <c r="F41" s="28">
        <f>GuV!G20/GuV!G12</f>
        <v>0.47540983606557374</v>
      </c>
      <c r="G41" s="3"/>
      <c r="H41" s="3"/>
    </row>
    <row r="42" spans="1:8" x14ac:dyDescent="0.25">
      <c r="A42" s="23" t="s">
        <v>91</v>
      </c>
      <c r="B42" s="28">
        <f>(GuV!C20/GuV!C3)*100</f>
        <v>4.0625</v>
      </c>
      <c r="C42" s="28">
        <f>(GuV!D20/GuV!D3)*100</f>
        <v>3.050314465408805</v>
      </c>
      <c r="D42" s="28">
        <f>(GuV!E20/GuV!E3)*100</f>
        <v>2.6751592356687901</v>
      </c>
      <c r="E42" s="28">
        <f>(GuV!F20/GuV!F3)*100</f>
        <v>1.9551282051282051</v>
      </c>
      <c r="F42" s="28">
        <f>(GuV!G20/GuV!G3)*100</f>
        <v>0.94771241830065356</v>
      </c>
      <c r="G42" s="3"/>
      <c r="H42" s="3"/>
    </row>
    <row r="43" spans="1:8" x14ac:dyDescent="0.25">
      <c r="A43" s="23" t="s">
        <v>86</v>
      </c>
      <c r="B43" s="33">
        <f>((GuV!C3/GuV!B25)-1)*100</f>
        <v>-1.2345679012345734</v>
      </c>
      <c r="C43" s="33">
        <f>((GuV!D3/GuV!C3)-1)*100</f>
        <v>-0.62499999999999778</v>
      </c>
      <c r="D43" s="33">
        <f>((GuV!E3/GuV!D3)-1)*100</f>
        <v>-1.2578616352201255</v>
      </c>
      <c r="E43" s="33">
        <f>((GuV!F3/GuV!E3)-1)*100</f>
        <v>-0.63694267515923553</v>
      </c>
      <c r="F43" s="33">
        <f>((GuV!G3/GuV!F3)-1)*100</f>
        <v>-1.9230769230769273</v>
      </c>
      <c r="G43" s="3"/>
      <c r="H43" s="3"/>
    </row>
    <row r="44" spans="1:8" x14ac:dyDescent="0.25">
      <c r="A44" s="23" t="s">
        <v>9</v>
      </c>
      <c r="B44" s="26">
        <f>((GuV!C30/GuV!B30)-1)*100</f>
        <v>-3.2098765432098775</v>
      </c>
      <c r="C44" s="26">
        <f>((GuV!D30/GuV!C30)-1)*100</f>
        <v>-6.122448979591832</v>
      </c>
      <c r="D44" s="26">
        <f>((GuV!E30/GuV!D30)-1)*100</f>
        <v>-3.2608695652173947</v>
      </c>
      <c r="E44" s="26">
        <f>((GuV!F30/GuV!E30)-1)*100</f>
        <v>-8.9887640449438209</v>
      </c>
      <c r="F44" s="26">
        <f>((GuV!G30/GuV!F30)-1)*100</f>
        <v>-2.777777777777779</v>
      </c>
      <c r="G44" s="3"/>
      <c r="H44" s="3"/>
    </row>
    <row r="45" spans="1:8" x14ac:dyDescent="0.25">
      <c r="A45" s="23" t="s">
        <v>10</v>
      </c>
      <c r="B45" s="26">
        <f>GuV!C3/GuV!C32</f>
        <v>103.2258064516129</v>
      </c>
      <c r="C45" s="26">
        <f>GuV!D3/GuV!D32</f>
        <v>101.27388535031847</v>
      </c>
      <c r="D45" s="26">
        <f>GuV!E3/GuV!E32</f>
        <v>102.61437908496733</v>
      </c>
      <c r="E45" s="26">
        <f>GuV!F3/GuV!F32</f>
        <v>102.63157894736842</v>
      </c>
      <c r="F45" s="26">
        <f>GuV!G3/GuV!G32</f>
        <v>102</v>
      </c>
      <c r="G45" s="3"/>
      <c r="H45" s="3"/>
    </row>
    <row r="46" spans="1:8" ht="13.8" thickBot="1" x14ac:dyDescent="0.3">
      <c r="A46" s="24" t="s">
        <v>89</v>
      </c>
      <c r="B46" s="43"/>
      <c r="C46" s="44"/>
      <c r="D46" s="43"/>
      <c r="E46" s="43"/>
      <c r="F46" s="34">
        <f>(GuV!G3/GuV!C3)^(1/4)-1</f>
        <v>-1.1121665329653752E-2</v>
      </c>
      <c r="G46" s="3"/>
      <c r="H46" s="10"/>
    </row>
    <row r="47" spans="1:8" x14ac:dyDescent="0.25">
      <c r="G47" s="3"/>
      <c r="H47" s="3"/>
    </row>
    <row r="48" spans="1:8" x14ac:dyDescent="0.25">
      <c r="G48" s="3"/>
      <c r="H48" s="3"/>
    </row>
    <row r="49" spans="2:8" x14ac:dyDescent="0.25">
      <c r="G49" s="3"/>
      <c r="H49" s="3"/>
    </row>
    <row r="50" spans="2:8" x14ac:dyDescent="0.25">
      <c r="G50" s="3"/>
      <c r="H50" s="3"/>
    </row>
    <row r="51" spans="2:8" x14ac:dyDescent="0.25">
      <c r="G51" s="3"/>
      <c r="H51" s="3"/>
    </row>
    <row r="52" spans="2:8" x14ac:dyDescent="0.25">
      <c r="B52" s="1"/>
      <c r="C52" s="1"/>
      <c r="D52" s="1"/>
      <c r="E52" s="1"/>
      <c r="F52" s="1"/>
    </row>
    <row r="57" spans="2:8" x14ac:dyDescent="0.25">
      <c r="G57" s="3"/>
      <c r="H57" s="3"/>
    </row>
    <row r="58" spans="2:8" x14ac:dyDescent="0.25">
      <c r="G58" s="3"/>
      <c r="H58" s="3"/>
    </row>
    <row r="59" spans="2:8" x14ac:dyDescent="0.25">
      <c r="G59" s="3"/>
      <c r="H59" s="3"/>
    </row>
    <row r="61" spans="2:8" x14ac:dyDescent="0.25">
      <c r="G61" s="3"/>
      <c r="H61" s="3"/>
    </row>
    <row r="62" spans="2:8" x14ac:dyDescent="0.25">
      <c r="G62" s="3"/>
      <c r="H62" s="3"/>
    </row>
    <row r="63" spans="2:8" x14ac:dyDescent="0.25">
      <c r="G63" s="3"/>
      <c r="H63" s="3"/>
    </row>
    <row r="64" spans="2:8" x14ac:dyDescent="0.25">
      <c r="G64" s="3"/>
      <c r="H64" s="3"/>
    </row>
    <row r="65" spans="7:8" x14ac:dyDescent="0.25">
      <c r="G65" s="3"/>
      <c r="H65" s="3"/>
    </row>
    <row r="66" spans="7:8" x14ac:dyDescent="0.25">
      <c r="G66" s="3"/>
      <c r="H66" s="3"/>
    </row>
  </sheetData>
  <phoneticPr fontId="0" type="noConversion"/>
  <pageMargins left="0.78740157499999996" right="0.78740157499999996" top="0.984251969" bottom="0.984251969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Bilanz</vt:lpstr>
      <vt:lpstr>GuV</vt:lpstr>
      <vt:lpstr>Berechnung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Reifel</dc:creator>
  <cp:lastModifiedBy>Henning Werner</cp:lastModifiedBy>
  <cp:lastPrinted>2011-11-28T07:08:46Z</cp:lastPrinted>
  <dcterms:created xsi:type="dcterms:W3CDTF">2005-08-18T07:10:46Z</dcterms:created>
  <dcterms:modified xsi:type="dcterms:W3CDTF">2024-03-12T06:48:12Z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